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carles\Downloads\"/>
    </mc:Choice>
  </mc:AlternateContent>
  <xr:revisionPtr revIDLastSave="0" documentId="13_ncr:1_{3B262671-4806-4F9C-8453-BA80B03CD99D}" xr6:coauthVersionLast="47" xr6:coauthVersionMax="47" xr10:uidLastSave="{00000000-0000-0000-0000-000000000000}"/>
  <bookViews>
    <workbookView xWindow="28680" yWindow="1515" windowWidth="29040" windowHeight="15840" firstSheet="2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<sst xmlns="http://schemas.openxmlformats.org/spreadsheetml/2006/main" count="773" uniqueCount="372">
  <si>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</si>
  <si>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</si>
  <si>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</si>
  <si>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</si>
  <si>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</si>
  <si>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</si>
  <si>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</si>
  <si>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</si>
  <si>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</si>
  <si>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</si>
  <si>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</si>
  <si>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</si>
  <si>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</si>
  <si>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</si>
  <si>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</si>
  <si>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</si>
  <si>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</si>
  <si>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</si>
  <si>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</si>
  <si>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</si>
  <si>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</si>
  <si>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</si>
  <si>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</si>
  <si>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</si>
  <si>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</si>
  <si>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</si>
  <si>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</si>
  <si>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</si>
  <si>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</si>
  <si>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</si>
  <si>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</si>
  <si>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</si>
  <si>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</si>
  <si>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</si>
  <si>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</si>
  <si>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</si>
  <si>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</si>
  <si>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</si>
  <si>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</si>
  <si>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</si>
  <si>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</si>
  <si>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</si>
  <si>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</si>
  <si>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</si>
  <si>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</si>
  <si>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</si>
  <si>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</si>
  <si>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</si>
  <si>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</si>
  <si>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</si>
  <si>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</si>
  <si>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</si>
  <si>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</si>
  <si>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</si>
  <si>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</si>
  <si>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 xml:space="preserve">POLYTECH SOPHIA 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</si>
  <si>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</si>
  <si>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</si>
  <si>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</si>
  <si>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</si>
  <si>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</si>
  <si>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</si>
  <si>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</si>
  <si>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</si>
  <si>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</si>
  <si>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Informatique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</si>
  <si>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</si>
  <si>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</si>
  <si>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</si>
  <si>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</si>
  <si>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</si>
  <si>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Gestion de l'environnement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</si>
  <si>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</si>
  <si>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</si>
  <si>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</si>
  <si>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</si>
  <si>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</si>
  <si>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</si>
  <si>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</si>
  <si>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</si>
  <si>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</si>
  <si>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</si>
  <si>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</si>
  <si>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</si>
  <si>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</si>
  <si>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</si>
  <si>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</si>
  <si>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</si>
  <si>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</si>
  <si>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</si>
  <si>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</si>
  <si>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</si>
  <si>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</si>
  <si>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</si>
  <si>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</si>
  <si>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</si>
  <si>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</si>
  <si>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</si>
  <si>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</si>
  <si>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</si>
  <si>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</si>
  <si>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</si>
  <si>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</si>
  <si>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</si>
  <si>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</si>
  <si>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</si>
  <si>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</si>
  <si>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</si>
  <si>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</si>
  <si>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</si>
  <si>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</si>
  <si>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</si>
  <si>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</si>
  <si>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</si>
  <si>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</si>
  <si>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</si>
  <si>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</si>
  <si>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</si>
  <si>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</si>
  <si>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</si>
  <si>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</si>
  <si>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</si>
  <si>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</si>
  <si>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</si>
  <si>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</si>
  <si>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</si>
  <si>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</si>
  <si>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</si>
  <si>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</si>
  <si>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</si>
  <si>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</si>
  <si>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</si>
  <si>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</si>
  <si>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</si>
  <si>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</si>
  <si>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</si>
  <si>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</si>
  <si>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</si>
  <si>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</si>
  <si>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</si>
  <si>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</si>
  <si>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</si>
  <si>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</si>
  <si>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</si>
  <si>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</si>
  <si>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</si>
  <si>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</si>
  <si>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</si>
  <si>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</si>
  <si>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</si>
  <si>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</si>
  <si>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</si>
  <si>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</si>
  <si>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</si>
  <si>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</si>
  <si>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</si>
  <si>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</si>
  <si>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</si>
  <si>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</si>
  <si>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</si>
  <si>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</si>
  <si>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</si>
  <si>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</si>
  <si>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</si>
  <si>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</si>
  <si>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</si>
  <si>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</si>
  <si>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</si>
  <si>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</si>
  <si>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</si>
  <si>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</si>
  <si>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</si>
  <si>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</si>
  <si>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</si>
  <si>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</si>
  <si>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</si>
  <si>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</si>
  <si>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</si>
  <si>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</si>
  <si>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</si>
  <si>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</si>
  <si>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</si>
  <si>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</si>
  <si>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</si>
  <si>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</si>
  <si>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</si>
  <si>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</si>
  <si>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</si>
  <si>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</si>
  <si>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</si>
  <si>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</si>
  <si>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</si>
  <si>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</si>
  <si>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</si>
  <si>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</si>
  <si>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</si>
  <si>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</si>
  <si>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</si>
  <si>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</si>
  <si>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</si>
  <si>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</si>
  <si>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</si>
  <si>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</si>
  <si>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</si>
  <si>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</si>
  <si>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</si>
  <si>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</si>
  <si>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</si>
  <si>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</si>
  <si>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</si>
  <si>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</si>
  <si>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</si>
  <si>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</si>
  <si>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</si>
  <si>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</si>
  <si>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</si>
  <si>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</si>
  <si>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</si>
  <si>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</si>
  <si>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</si>
  <si>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Gestion des contentieux privés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</si>
  <si>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</si>
  <si>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</si>
  <si>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</si>
  <si>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</si>
  <si>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</si>
  <si>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</si>
  <si>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</si>
  <si>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</si>
  <si>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</si>
  <si>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</si>
  <si>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</si>
  <si>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</si>
  <si>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</si>
  <si>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</si>
  <si>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</si>
  <si>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</si>
  <si>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</si>
  <si>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</si>
  <si>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</si>
  <si>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</si>
  <si>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</si>
  <si>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</si>
  <si>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</si>
  <si>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</si>
  <si>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</si>
  <si>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</si>
  <si>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</si>
  <si>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</si>
  <si>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</si>
  <si>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</si>
  <si>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</si>
  <si>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</si>
  <si>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</si>
  <si>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</si>
  <si>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</si>
  <si>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</si>
  <si>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</si>
  <si>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</si>
  <si>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</si>
  <si>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</si>
  <si>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</si>
  <si>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</si>
  <si>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</si>
  <si>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</si>
  <si>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</si>
  <si>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</si>
  <si>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</si>
  <si>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</si>
  <si>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</si>
  <si>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</si>
  <si>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</si>
  <si>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</si>
  <si>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</si>
  <si>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</si>
  <si>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</si>
  <si>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</si>
  <si>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</si>
  <si>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</si>
  <si>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</si>
  <si>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</si>
  <si>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Gestion consensuelle des conflits</t>
  </si>
  <si>
    <t>DMUDGS3</t>
  </si>
  <si>
    <t>1.1</t>
  </si>
  <si>
    <t>Modes alternatifs de résolution des différends</t>
  </si>
  <si>
    <t>DMEDRD3</t>
  </si>
  <si>
    <t>1.2</t>
  </si>
  <si>
    <t>Pratique modes alternatifs de résolution des différends</t>
  </si>
  <si>
    <t>DMEPMA31</t>
  </si>
  <si>
    <t>Gestion du contentieux civil et social</t>
  </si>
  <si>
    <t>DMUDCC3</t>
  </si>
  <si>
    <t>3.1</t>
  </si>
  <si>
    <t>Contentieux de la famille</t>
  </si>
  <si>
    <t>DMECDF34</t>
  </si>
  <si>
    <t>3.2</t>
  </si>
  <si>
    <t>Contentieux en droit des biens</t>
  </si>
  <si>
    <t>DMEDCB3</t>
  </si>
  <si>
    <t>3.3</t>
  </si>
  <si>
    <t>Contentieux en droit des obligations</t>
  </si>
  <si>
    <t>DMEDCO3</t>
  </si>
  <si>
    <t>3.4</t>
  </si>
  <si>
    <t>Contentieux social</t>
  </si>
  <si>
    <t>DMEDCS3</t>
  </si>
  <si>
    <t>Gestion du contentieux pénal</t>
  </si>
  <si>
    <t>DMUDCP3</t>
  </si>
  <si>
    <t>4.1</t>
  </si>
  <si>
    <t>Procédure pénale</t>
  </si>
  <si>
    <t>DMEEDD33</t>
  </si>
  <si>
    <t>4.2</t>
  </si>
  <si>
    <t>Etude de dossiers</t>
  </si>
  <si>
    <t>DMEDPP3</t>
  </si>
  <si>
    <t>Procédure civile 1</t>
  </si>
  <si>
    <t>DMUDPC3</t>
  </si>
  <si>
    <t>2.1</t>
  </si>
  <si>
    <t>L'action en justice et l'administration de la preuve</t>
  </si>
  <si>
    <t>DMEDAJ3</t>
  </si>
  <si>
    <t>2.2</t>
  </si>
  <si>
    <t>Les procédures devant le tribunal judiciaire</t>
  </si>
  <si>
    <t>DMEDTJ3</t>
  </si>
  <si>
    <t>Anglais</t>
  </si>
  <si>
    <t>DMUDGC5</t>
  </si>
  <si>
    <t>5.1</t>
  </si>
  <si>
    <t>Anglais juridique</t>
  </si>
  <si>
    <t>DMEANG35</t>
  </si>
  <si>
    <r>
      <rPr>
        <sz val="11"/>
        <color rgb="FF000000"/>
        <rFont val="Calibri"/>
      </rPr>
      <t xml:space="preserve">Projet professionnel et de recherche </t>
    </r>
    <r>
      <rPr>
        <strike/>
        <sz val="11"/>
        <color rgb="FFFF0000"/>
        <rFont val="Calibri"/>
      </rPr>
      <t>S3</t>
    </r>
  </si>
  <si>
    <t>DMUDGC6</t>
  </si>
  <si>
    <t>6.1</t>
  </si>
  <si>
    <t>Entrainement à la prise de parole en public</t>
  </si>
  <si>
    <t>DMEDPA3</t>
  </si>
  <si>
    <t>6.2</t>
  </si>
  <si>
    <t>Méthodologie</t>
  </si>
  <si>
    <t>DMEMRV36</t>
  </si>
  <si>
    <t>6.3</t>
  </si>
  <si>
    <t>Méthodologie du grand oral</t>
  </si>
  <si>
    <t>DMEDGO4</t>
  </si>
  <si>
    <t>ELP basculé du S4 au S3</t>
  </si>
  <si>
    <t>6.4</t>
  </si>
  <si>
    <t>Valorisation des compétences (rédaction CV…)</t>
  </si>
  <si>
    <t>DMEDCV3</t>
  </si>
  <si>
    <t>Gestion de l'exécution</t>
  </si>
  <si>
    <t>DMUDGE4</t>
  </si>
  <si>
    <r>
      <rPr>
        <sz val="11"/>
        <color rgb="FF000000"/>
        <rFont val="Calibri"/>
        <scheme val="minor"/>
      </rPr>
      <t xml:space="preserve">Le rôle </t>
    </r>
    <r>
      <rPr>
        <strike/>
        <sz val="11"/>
        <color rgb="FF000000"/>
        <rFont val="Calibri"/>
        <scheme val="minor"/>
      </rPr>
      <t>de l'huissier</t>
    </r>
    <r>
      <rPr>
        <sz val="11"/>
        <color rgb="FF000000"/>
        <rFont val="Calibri"/>
        <scheme val="minor"/>
      </rPr>
      <t xml:space="preserve"> </t>
    </r>
    <r>
      <rPr>
        <sz val="11"/>
        <color rgb="FFFF0000"/>
        <rFont val="Calibri"/>
        <scheme val="minor"/>
      </rPr>
      <t>du commissaire</t>
    </r>
    <r>
      <rPr>
        <sz val="11"/>
        <color rgb="FF000000"/>
        <rFont val="Calibri"/>
        <scheme val="minor"/>
      </rPr>
      <t xml:space="preserve"> de justice</t>
    </r>
  </si>
  <si>
    <t>DMERHJ47</t>
  </si>
  <si>
    <t>Les procédures civiles d'exécution : saisie immobilière</t>
  </si>
  <si>
    <t>DMEDSI4</t>
  </si>
  <si>
    <t>2.3</t>
  </si>
  <si>
    <t>Procédures civiles d'exécution : procédure JEX</t>
  </si>
  <si>
    <t>DMEDJX4</t>
  </si>
  <si>
    <t>2.4</t>
  </si>
  <si>
    <t>Procédures civiles d'exécution : procéures et saisies sur les biens meubles</t>
  </si>
  <si>
    <t>Gestion du contentieux commercial</t>
  </si>
  <si>
    <t>DMUDCC4</t>
  </si>
  <si>
    <t>Contentieux commercial général</t>
  </si>
  <si>
    <t>DMEDCC4</t>
  </si>
  <si>
    <t>Droit des entreprises en difficultés</t>
  </si>
  <si>
    <t>DMEDED4</t>
  </si>
  <si>
    <t>Ouverture juridique</t>
  </si>
  <si>
    <t>DMUDOJ4</t>
  </si>
  <si>
    <t>Culture juridique</t>
  </si>
  <si>
    <t>DMEDCJ4</t>
  </si>
  <si>
    <t>Organisation judiciaire</t>
  </si>
  <si>
    <t>DMEDOJ4</t>
  </si>
  <si>
    <t>Procédure civile 2</t>
  </si>
  <si>
    <t>DMUDPC4</t>
  </si>
  <si>
    <t>Les procédures spéciales</t>
  </si>
  <si>
    <t>DMEDPS4</t>
  </si>
  <si>
    <t>Les voies de recours (l'appel)</t>
  </si>
  <si>
    <t>DMEDAP4</t>
  </si>
  <si>
    <t>Projet professionnel et de recherche</t>
  </si>
  <si>
    <t>DMUDPR4</t>
  </si>
  <si>
    <r>
      <rPr>
        <strike/>
        <sz val="11"/>
        <color rgb="FF000000"/>
        <rFont val="Calibri"/>
      </rPr>
      <t>Stage et rapport de stage</t>
    </r>
    <r>
      <rPr>
        <sz val="11"/>
        <color rgb="FF000000"/>
        <rFont val="Calibri"/>
      </rPr>
      <t xml:space="preserve"> </t>
    </r>
    <r>
      <rPr>
        <sz val="11"/>
        <color rgb="FFFF0000"/>
        <rFont val="Calibri"/>
      </rPr>
      <t>Soutenance du rapport d'alternance ou rapport de stage et mémoire</t>
    </r>
  </si>
  <si>
    <t>DMESRS49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</si>
</sst>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scheme val="minor"/>
    </font>
    <font>
      <sz val="11"/>
      <color rgb="FF000000"/>
      <name val="Calibri"/>
      <scheme val="minor"/>
    </font>
    <font>
      <strike/>
      <sz val="11"/>
      <color rgb="FF000000"/>
      <name val="Calibri"/>
      <scheme val="minor"/>
    </font>
    <font>
      <sz val="11"/>
      <color rgb="FF000000"/>
      <name val="Calibri"/>
    </font>
    <font>
      <sz val="11"/>
      <color theme="1"/>
      <name val="Calibri"/>
    </font>
    <font>
      <strike/>
      <sz val="11"/>
      <color rgb="FFFF0000"/>
      <name val="Calibri"/>
    </font>
    <font>
      <strike/>
      <sz val="11"/>
      <color rgb="FF000000"/>
      <name val="Calibri"/>
    </font>
    <font>
      <sz val="11"/>
      <color rgb="FFFF0000"/>
      <name val="Calibri"/>
    </font>
    <font>
      <strike/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Protection="1"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left" vertical="center"/>
      <protection locked="0"/>
    </xf>
    <xf numFmtId="0" fontId="16" fillId="7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96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zoomScale="70" zoomScaleNormal="70" workbookViewId="0">
      <selection activeCell="D36" sqref="D36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L4" s="1" t="s">
        <v>32</v>
      </c>
      <c r="M4" s="1" t="s">
        <v>33</v>
      </c>
    </row>
    <row r="5" spans="1:13" x14ac:dyDescent="0.25">
      <c r="B5" s="1" t="s">
        <v>34</v>
      </c>
      <c r="D5" s="1" t="s">
        <v>35</v>
      </c>
      <c r="L5" s="1" t="s">
        <v>36</v>
      </c>
      <c r="M5" s="1" t="s">
        <v>37</v>
      </c>
    </row>
    <row r="6" spans="1:13" x14ac:dyDescent="0.25">
      <c r="B6" s="1" t="s">
        <v>38</v>
      </c>
      <c r="D6" s="1" t="s">
        <v>39</v>
      </c>
      <c r="L6" s="1" t="s">
        <v>36</v>
      </c>
      <c r="M6" s="1" t="s">
        <v>40</v>
      </c>
    </row>
    <row r="7" spans="1:13" x14ac:dyDescent="0.25">
      <c r="L7" s="1" t="s">
        <v>41</v>
      </c>
      <c r="M7" s="1" t="s">
        <v>42</v>
      </c>
    </row>
    <row r="8" spans="1:13" x14ac:dyDescent="0.25">
      <c r="L8" s="1" t="s">
        <v>43</v>
      </c>
      <c r="M8" s="1" t="s">
        <v>44</v>
      </c>
    </row>
    <row r="9" spans="1:13" x14ac:dyDescent="0.25">
      <c r="L9" s="1" t="s">
        <v>45</v>
      </c>
      <c r="M9" s="1" t="s">
        <v>46</v>
      </c>
    </row>
    <row r="10" spans="1:13" x14ac:dyDescent="0.25"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43</v>
      </c>
      <c r="F12" s="1" t="s">
        <v>64</v>
      </c>
      <c r="G12" s="32" t="s">
        <v>65</v>
      </c>
      <c r="H12" s="1" t="s">
        <v>32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45</v>
      </c>
      <c r="F13" s="1" t="s">
        <v>70</v>
      </c>
      <c r="G13" s="32" t="s">
        <v>71</v>
      </c>
      <c r="H13" s="1" t="s">
        <v>36</v>
      </c>
      <c r="I13" s="1" t="s">
        <v>25</v>
      </c>
      <c r="L13" s="1" t="s">
        <v>62</v>
      </c>
      <c r="M13" s="1" t="s">
        <v>72</v>
      </c>
    </row>
    <row r="14" spans="1:13" x14ac:dyDescent="0.25">
      <c r="A14" s="1" t="s">
        <v>73</v>
      </c>
      <c r="B14" s="20" t="s">
        <v>74</v>
      </c>
      <c r="C14" s="1" t="s">
        <v>75</v>
      </c>
      <c r="E14" s="20" t="s">
        <v>47</v>
      </c>
      <c r="F14" s="1" t="s">
        <v>76</v>
      </c>
      <c r="H14" s="1" t="s">
        <v>65</v>
      </c>
      <c r="I14" s="1" t="s">
        <v>77</v>
      </c>
      <c r="L14" s="1" t="s">
        <v>69</v>
      </c>
      <c r="M14" s="1" t="s">
        <v>78</v>
      </c>
    </row>
    <row r="15" spans="1:13" x14ac:dyDescent="0.25">
      <c r="A15" s="1" t="s">
        <v>79</v>
      </c>
      <c r="B15" s="20" t="s">
        <v>80</v>
      </c>
      <c r="C15" s="1" t="s">
        <v>81</v>
      </c>
      <c r="E15" s="20" t="s">
        <v>58</v>
      </c>
      <c r="F15" s="1" t="s">
        <v>82</v>
      </c>
      <c r="H15" s="1" t="s">
        <v>83</v>
      </c>
      <c r="I15" s="1" t="s">
        <v>36</v>
      </c>
      <c r="L15" s="1" t="s">
        <v>75</v>
      </c>
      <c r="M15" s="1" t="s">
        <v>84</v>
      </c>
    </row>
    <row r="16" spans="1:13" x14ac:dyDescent="0.25">
      <c r="A16" s="1" t="s">
        <v>85</v>
      </c>
      <c r="C16" s="1" t="s">
        <v>86</v>
      </c>
      <c r="E16" s="20" t="s">
        <v>62</v>
      </c>
      <c r="F16" s="1" t="s">
        <v>87</v>
      </c>
      <c r="H16" s="1" t="s">
        <v>88</v>
      </c>
      <c r="I16" s="1" t="s">
        <v>89</v>
      </c>
      <c r="L16" s="1" t="s">
        <v>81</v>
      </c>
      <c r="M16" s="1" t="s">
        <v>90</v>
      </c>
    </row>
    <row r="17" spans="1:13" x14ac:dyDescent="0.25">
      <c r="A17" s="1" t="s">
        <v>91</v>
      </c>
      <c r="C17" s="1" t="s">
        <v>92</v>
      </c>
      <c r="E17" s="20" t="s">
        <v>93</v>
      </c>
      <c r="F17" s="1" t="s">
        <v>94</v>
      </c>
      <c r="H17" s="1" t="s">
        <v>95</v>
      </c>
      <c r="L17" s="1" t="s">
        <v>86</v>
      </c>
      <c r="M17" s="1" t="s">
        <v>96</v>
      </c>
    </row>
    <row r="18" spans="1:13" x14ac:dyDescent="0.25">
      <c r="C18" s="1" t="s">
        <v>97</v>
      </c>
      <c r="E18" s="20" t="s">
        <v>43</v>
      </c>
      <c r="F18" s="1" t="s">
        <v>98</v>
      </c>
      <c r="H18" s="1" t="s">
        <v>99</v>
      </c>
      <c r="L18" s="1" t="s">
        <v>92</v>
      </c>
      <c r="M18" s="1" t="s">
        <v>100</v>
      </c>
    </row>
    <row r="19" spans="1:13" x14ac:dyDescent="0.25">
      <c r="E19" s="20" t="s">
        <v>41</v>
      </c>
      <c r="F19" s="1" t="s">
        <v>101</v>
      </c>
      <c r="H19" s="1" t="s">
        <v>102</v>
      </c>
      <c r="L19" s="1" t="s">
        <v>93</v>
      </c>
      <c r="M19" s="1" t="s">
        <v>103</v>
      </c>
    </row>
    <row r="20" spans="1:13" x14ac:dyDescent="0.25">
      <c r="F20" s="1" t="s">
        <v>89</v>
      </c>
      <c r="H20" s="1" t="s">
        <v>71</v>
      </c>
      <c r="L20" s="1" t="s">
        <v>97</v>
      </c>
      <c r="M20" s="1" t="s">
        <v>104</v>
      </c>
    </row>
    <row r="21" spans="1:13" x14ac:dyDescent="0.25">
      <c r="F21" s="1" t="s">
        <v>105</v>
      </c>
      <c r="H21" s="1" t="s">
        <v>106</v>
      </c>
      <c r="L21" s="1" t="s">
        <v>60</v>
      </c>
      <c r="M21" s="1" t="s">
        <v>107</v>
      </c>
    </row>
    <row r="22" spans="1:13" x14ac:dyDescent="0.25">
      <c r="F22" s="1" t="s">
        <v>108</v>
      </c>
      <c r="H22" s="1" t="s">
        <v>109</v>
      </c>
      <c r="L22" s="1" t="s">
        <v>67</v>
      </c>
      <c r="M22" s="1" t="s">
        <v>110</v>
      </c>
    </row>
    <row r="23" spans="1:13" x14ac:dyDescent="0.25">
      <c r="L23" s="1" t="s">
        <v>73</v>
      </c>
      <c r="M23" s="1" t="s">
        <v>111</v>
      </c>
    </row>
    <row r="24" spans="1:13" x14ac:dyDescent="0.25">
      <c r="L24" s="1" t="s">
        <v>79</v>
      </c>
      <c r="M24" s="1" t="s">
        <v>112</v>
      </c>
    </row>
    <row r="25" spans="1:13" x14ac:dyDescent="0.25">
      <c r="L25" s="1" t="s">
        <v>85</v>
      </c>
      <c r="M25" s="1" t="s">
        <v>113</v>
      </c>
    </row>
    <row r="26" spans="1:13" x14ac:dyDescent="0.25">
      <c r="L26" s="1" t="s">
        <v>91</v>
      </c>
      <c r="M26" s="1" t="s">
        <v>114</v>
      </c>
    </row>
    <row r="27" spans="1:13" x14ac:dyDescent="0.25">
      <c r="L27" s="1" t="s">
        <v>63</v>
      </c>
      <c r="M27" s="1" t="s">
        <v>115</v>
      </c>
    </row>
    <row r="28" spans="1:13" x14ac:dyDescent="0.25">
      <c r="C28" s="34" t="s">
        <v>116</v>
      </c>
      <c r="K28" s="1" t="s">
        <v>61</v>
      </c>
      <c r="L28" s="1" t="s">
        <v>117</v>
      </c>
    </row>
    <row r="29" spans="1:13" x14ac:dyDescent="0.25">
      <c r="C29" s="33" t="s">
        <v>118</v>
      </c>
      <c r="K29" s="1" t="s">
        <v>68</v>
      </c>
      <c r="L29" s="1" t="s">
        <v>119</v>
      </c>
    </row>
    <row r="30" spans="1:13" x14ac:dyDescent="0.25">
      <c r="C30" s="33" t="s">
        <v>120</v>
      </c>
      <c r="K30" s="1" t="s">
        <v>74</v>
      </c>
      <c r="L30" s="1" t="s">
        <v>121</v>
      </c>
    </row>
    <row r="31" spans="1:13" x14ac:dyDescent="0.25">
      <c r="C31" s="33" t="s">
        <v>122</v>
      </c>
      <c r="K31" s="1" t="s">
        <v>80</v>
      </c>
      <c r="L31" s="1" t="s">
        <v>123</v>
      </c>
    </row>
    <row r="32" spans="1:13" x14ac:dyDescent="0.25">
      <c r="C32" s="33" t="s">
        <v>124</v>
      </c>
      <c r="K32" s="1" t="s">
        <v>64</v>
      </c>
      <c r="L32" s="1" t="s">
        <v>125</v>
      </c>
    </row>
    <row r="33" spans="3:12" x14ac:dyDescent="0.25">
      <c r="C33" s="33" t="s">
        <v>126</v>
      </c>
      <c r="K33" s="1" t="s">
        <v>70</v>
      </c>
      <c r="L33" s="1" t="s">
        <v>127</v>
      </c>
    </row>
    <row r="34" spans="3:12" x14ac:dyDescent="0.25">
      <c r="C34" s="33" t="s">
        <v>128</v>
      </c>
      <c r="K34" s="1" t="s">
        <v>76</v>
      </c>
      <c r="L34" s="1" t="s">
        <v>129</v>
      </c>
    </row>
    <row r="35" spans="3:12" x14ac:dyDescent="0.25">
      <c r="C35" s="33" t="s">
        <v>130</v>
      </c>
      <c r="K35" s="1" t="s">
        <v>82</v>
      </c>
      <c r="L35" s="1" t="s">
        <v>131</v>
      </c>
    </row>
    <row r="36" spans="3:12" x14ac:dyDescent="0.25">
      <c r="C36" s="33" t="s">
        <v>132</v>
      </c>
      <c r="K36" s="1" t="s">
        <v>87</v>
      </c>
      <c r="L36" s="1" t="s">
        <v>133</v>
      </c>
    </row>
    <row r="37" spans="3:12" x14ac:dyDescent="0.25">
      <c r="C37" s="33" t="s">
        <v>134</v>
      </c>
      <c r="K37" s="1" t="s">
        <v>94</v>
      </c>
      <c r="L37" s="1" t="s">
        <v>135</v>
      </c>
    </row>
    <row r="38" spans="3:12" x14ac:dyDescent="0.25">
      <c r="C38" s="33" t="s">
        <v>136</v>
      </c>
      <c r="K38" s="1" t="s">
        <v>98</v>
      </c>
      <c r="L38" s="1" t="s">
        <v>137</v>
      </c>
    </row>
    <row r="39" spans="3:12" x14ac:dyDescent="0.25">
      <c r="C39" s="33" t="s">
        <v>138</v>
      </c>
      <c r="K39" s="1" t="s">
        <v>101</v>
      </c>
      <c r="L39" s="1" t="s">
        <v>139</v>
      </c>
    </row>
    <row r="40" spans="3:12" x14ac:dyDescent="0.25">
      <c r="C40" s="33" t="s">
        <v>140</v>
      </c>
      <c r="K40" s="1" t="s">
        <v>89</v>
      </c>
      <c r="L40" s="1" t="s">
        <v>141</v>
      </c>
    </row>
    <row r="41" spans="3:12" x14ac:dyDescent="0.25">
      <c r="C41" s="33" t="s">
        <v>142</v>
      </c>
      <c r="K41" s="1" t="s">
        <v>105</v>
      </c>
      <c r="L41" s="1" t="s">
        <v>143</v>
      </c>
    </row>
    <row r="42" spans="3:12" x14ac:dyDescent="0.25">
      <c r="C42" s="33" t="s">
        <v>144</v>
      </c>
      <c r="K42" s="1" t="s">
        <v>108</v>
      </c>
      <c r="L42" s="1" t="s">
        <v>145</v>
      </c>
    </row>
    <row r="43" spans="3:12" ht="30" x14ac:dyDescent="0.25">
      <c r="C43" s="33" t="s">
        <v>146</v>
      </c>
      <c r="K43" s="1" t="s">
        <v>65</v>
      </c>
      <c r="L43" s="1" t="s">
        <v>147</v>
      </c>
    </row>
    <row r="44" spans="3:12" x14ac:dyDescent="0.25">
      <c r="C44" s="33" t="s">
        <v>148</v>
      </c>
      <c r="K44" s="1" t="s">
        <v>65</v>
      </c>
      <c r="L44" s="1" t="s">
        <v>149</v>
      </c>
    </row>
    <row r="45" spans="3:12" x14ac:dyDescent="0.25">
      <c r="C45" s="33" t="s">
        <v>150</v>
      </c>
      <c r="K45" s="1" t="s">
        <v>83</v>
      </c>
      <c r="L45" s="1" t="s">
        <v>151</v>
      </c>
    </row>
    <row r="46" spans="3:12" ht="45" x14ac:dyDescent="0.25">
      <c r="C46" s="33" t="s">
        <v>152</v>
      </c>
      <c r="K46" s="1" t="s">
        <v>88</v>
      </c>
      <c r="L46" s="1" t="s">
        <v>153</v>
      </c>
    </row>
    <row r="47" spans="3:12" x14ac:dyDescent="0.25">
      <c r="C47" s="33" t="s">
        <v>154</v>
      </c>
      <c r="K47" s="1" t="s">
        <v>95</v>
      </c>
      <c r="L47" s="1" t="s">
        <v>155</v>
      </c>
    </row>
    <row r="48" spans="3:12" x14ac:dyDescent="0.25">
      <c r="C48" s="33" t="s">
        <v>156</v>
      </c>
      <c r="K48" s="1" t="s">
        <v>99</v>
      </c>
      <c r="L48" s="1" t="s">
        <v>157</v>
      </c>
    </row>
    <row r="49" spans="3:12" x14ac:dyDescent="0.25">
      <c r="C49" s="33" t="s">
        <v>158</v>
      </c>
      <c r="K49" s="1" t="s">
        <v>102</v>
      </c>
      <c r="L49" s="1" t="s">
        <v>159</v>
      </c>
    </row>
    <row r="50" spans="3:12" ht="30" x14ac:dyDescent="0.25">
      <c r="C50" s="33" t="s">
        <v>160</v>
      </c>
      <c r="K50" s="1" t="s">
        <v>71</v>
      </c>
      <c r="L50" s="1" t="s">
        <v>161</v>
      </c>
    </row>
    <row r="51" spans="3:12" x14ac:dyDescent="0.25">
      <c r="C51" s="33" t="s">
        <v>162</v>
      </c>
      <c r="K51" s="1" t="s">
        <v>71</v>
      </c>
      <c r="L51" s="1" t="s">
        <v>163</v>
      </c>
    </row>
    <row r="52" spans="3:12" x14ac:dyDescent="0.25">
      <c r="C52" s="33" t="s">
        <v>164</v>
      </c>
      <c r="K52" s="1" t="s">
        <v>106</v>
      </c>
      <c r="L52" s="1" t="s">
        <v>165</v>
      </c>
    </row>
    <row r="53" spans="3:12" x14ac:dyDescent="0.25">
      <c r="C53" s="33" t="s">
        <v>166</v>
      </c>
      <c r="K53" s="1" t="s">
        <v>109</v>
      </c>
      <c r="L53" s="1" t="s">
        <v>167</v>
      </c>
    </row>
    <row r="54" spans="3:12" x14ac:dyDescent="0.25">
      <c r="C54" s="33" t="s">
        <v>168</v>
      </c>
      <c r="K54" s="1" t="s">
        <v>77</v>
      </c>
      <c r="L54" s="1" t="s">
        <v>169</v>
      </c>
    </row>
    <row r="55" spans="3:12" x14ac:dyDescent="0.25">
      <c r="C55" s="33" t="s">
        <v>170</v>
      </c>
    </row>
    <row r="56" spans="3:12" x14ac:dyDescent="0.25">
      <c r="C56" s="33" t="s">
        <v>171</v>
      </c>
    </row>
    <row r="57" spans="3:12" x14ac:dyDescent="0.25">
      <c r="C57" s="33" t="s">
        <v>172</v>
      </c>
    </row>
    <row r="58" spans="3:12" x14ac:dyDescent="0.25">
      <c r="C58" s="33" t="s">
        <v>173</v>
      </c>
    </row>
    <row r="59" spans="3:12" x14ac:dyDescent="0.25">
      <c r="C59" s="33" t="s">
        <v>174</v>
      </c>
    </row>
    <row r="60" spans="3:12" x14ac:dyDescent="0.25">
      <c r="C60" s="33" t="s">
        <v>175</v>
      </c>
    </row>
    <row r="61" spans="3:12" x14ac:dyDescent="0.25">
      <c r="C61" s="33" t="s">
        <v>176</v>
      </c>
    </row>
    <row r="62" spans="3:12" x14ac:dyDescent="0.25">
      <c r="C62" s="33" t="s">
        <v>177</v>
      </c>
    </row>
    <row r="63" spans="3:12" x14ac:dyDescent="0.25">
      <c r="C63" s="33" t="s">
        <v>178</v>
      </c>
    </row>
    <row r="64" spans="3:12" x14ac:dyDescent="0.25">
      <c r="C64" s="33" t="s">
        <v>179</v>
      </c>
    </row>
    <row r="65" spans="3:3" x14ac:dyDescent="0.25">
      <c r="C65" s="33" t="s">
        <v>180</v>
      </c>
    </row>
    <row r="66" spans="3:3" x14ac:dyDescent="0.25">
      <c r="C66" s="33" t="s">
        <v>181</v>
      </c>
    </row>
    <row r="67" spans="3:3" x14ac:dyDescent="0.25">
      <c r="C67" s="33" t="s">
        <v>182</v>
      </c>
    </row>
    <row r="68" spans="3:3" x14ac:dyDescent="0.25">
      <c r="C68" s="33" t="s">
        <v>183</v>
      </c>
    </row>
    <row r="69" spans="3:3" x14ac:dyDescent="0.25">
      <c r="C69" s="33" t="s">
        <v>184</v>
      </c>
    </row>
    <row r="70" spans="3:3" x14ac:dyDescent="0.25">
      <c r="C70" s="33" t="s">
        <v>185</v>
      </c>
    </row>
    <row r="71" spans="3:3" x14ac:dyDescent="0.25">
      <c r="C71" s="33" t="s">
        <v>186</v>
      </c>
    </row>
    <row r="72" spans="3:3" x14ac:dyDescent="0.25">
      <c r="C72" s="33" t="s">
        <v>187</v>
      </c>
    </row>
    <row r="73" spans="3:3" x14ac:dyDescent="0.25">
      <c r="C73" s="33" t="s">
        <v>188</v>
      </c>
    </row>
    <row r="74" spans="3:3" x14ac:dyDescent="0.25">
      <c r="C74" s="33" t="s">
        <v>189</v>
      </c>
    </row>
    <row r="75" spans="3:3" x14ac:dyDescent="0.25">
      <c r="C75" s="33" t="s">
        <v>190</v>
      </c>
    </row>
    <row r="76" spans="3:3" x14ac:dyDescent="0.25">
      <c r="C76" s="33" t="s">
        <v>191</v>
      </c>
    </row>
    <row r="77" spans="3:3" x14ac:dyDescent="0.25">
      <c r="C77" s="33" t="s">
        <v>192</v>
      </c>
    </row>
    <row r="78" spans="3:3" x14ac:dyDescent="0.25">
      <c r="C78" s="33" t="s">
        <v>193</v>
      </c>
    </row>
    <row r="79" spans="3:3" x14ac:dyDescent="0.25">
      <c r="C79" s="33" t="s">
        <v>194</v>
      </c>
    </row>
    <row r="80" spans="3:3" x14ac:dyDescent="0.25">
      <c r="C80" s="33" t="s">
        <v>195</v>
      </c>
    </row>
    <row r="81" spans="3:3" x14ac:dyDescent="0.25">
      <c r="C81" s="33" t="s">
        <v>196</v>
      </c>
    </row>
    <row r="82" spans="3:3" x14ac:dyDescent="0.25">
      <c r="C82" s="33" t="s">
        <v>197</v>
      </c>
    </row>
    <row r="83" spans="3:3" x14ac:dyDescent="0.25">
      <c r="C83" s="33" t="s">
        <v>198</v>
      </c>
    </row>
    <row r="84" spans="3:3" x14ac:dyDescent="0.25">
      <c r="C84" s="33" t="s">
        <v>199</v>
      </c>
    </row>
    <row r="85" spans="3:3" x14ac:dyDescent="0.25">
      <c r="C85" s="33" t="s">
        <v>200</v>
      </c>
    </row>
  </sheetData>
  <sheetProtection algorithmName="SHA-512" hashValue="1e11JPIjnQh0HqNxjjVmBwDqtWkyaSoeaehxM6yLvD/Ja/e6nv5rOB7TRMvz7xvIAzunRzek4OQlIDG/1jUPsg==" saltValue="QpF7FQe5Eevfvhv5sba5Y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63" t="s">
        <v>201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AA1" s="64" t="s">
        <v>202</v>
      </c>
      <c r="AB1" s="64"/>
      <c r="AC1" s="64"/>
      <c r="AD1" s="64"/>
    </row>
    <row r="2" spans="1:30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AA2" s="64"/>
      <c r="AB2" s="64"/>
      <c r="AC2" s="64"/>
      <c r="AD2" s="64"/>
    </row>
    <row r="3" spans="1:30" x14ac:dyDescent="0.25">
      <c r="A3" s="64" t="s">
        <v>203</v>
      </c>
      <c r="B3" s="64"/>
      <c r="C3" s="64"/>
      <c r="D3" s="64" t="s">
        <v>204</v>
      </c>
      <c r="E3" s="64"/>
      <c r="F3" s="64"/>
      <c r="G3" s="64" t="s">
        <v>205</v>
      </c>
      <c r="H3" s="64"/>
      <c r="I3" s="64"/>
      <c r="J3" s="64" t="s">
        <v>206</v>
      </c>
      <c r="K3" s="64"/>
      <c r="L3" s="64"/>
      <c r="AA3" s="10" t="s">
        <v>203</v>
      </c>
      <c r="AB3" s="10" t="s">
        <v>204</v>
      </c>
      <c r="AC3" s="10" t="s">
        <v>205</v>
      </c>
      <c r="AD3" s="10" t="s">
        <v>206</v>
      </c>
    </row>
    <row r="4" spans="1:30" x14ac:dyDescent="0.25">
      <c r="A4" s="10" t="s">
        <v>202</v>
      </c>
      <c r="B4" s="10" t="s">
        <v>207</v>
      </c>
      <c r="C4" s="10" t="s">
        <v>208</v>
      </c>
      <c r="D4" s="37" t="s">
        <v>202</v>
      </c>
      <c r="E4" s="37" t="s">
        <v>207</v>
      </c>
      <c r="F4" s="37" t="s">
        <v>208</v>
      </c>
      <c r="G4" s="37" t="s">
        <v>202</v>
      </c>
      <c r="H4" s="37" t="s">
        <v>207</v>
      </c>
      <c r="I4" s="37" t="s">
        <v>208</v>
      </c>
      <c r="J4" s="37" t="s">
        <v>202</v>
      </c>
      <c r="K4" s="37" t="s">
        <v>207</v>
      </c>
      <c r="L4" s="37" t="s">
        <v>208</v>
      </c>
      <c r="AA4" s="10">
        <f>'S1 Maquette'!I19*1.5</f>
        <v>0</v>
      </c>
      <c r="AB4" s="10">
        <f>'S2 Maquette'!I19*1.5</f>
        <v>0</v>
      </c>
      <c r="AC4" s="10">
        <f>'S3 Maquette'!I38*1.5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 t="e">
        <f>SUM(AC4:AC291)</f>
        <v>#REF!</v>
      </c>
      <c r="H5" s="10">
        <f>SUM('S3 Maquette'!I46:J300)</f>
        <v>0</v>
      </c>
      <c r="I5" s="10">
        <f>SUM('S3 Maquette'!K46:K300)</f>
        <v>0</v>
      </c>
      <c r="J5" s="10">
        <f>SUM(AD4:AD291)</f>
        <v>157.5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Maquette'!I39*1.5</f>
        <v>30</v>
      </c>
      <c r="AD5" s="10">
        <f>'S4 Maquette'!I20*1.5</f>
        <v>15</v>
      </c>
    </row>
    <row r="6" spans="1:30" x14ac:dyDescent="0.25">
      <c r="A6" s="64" t="s">
        <v>209</v>
      </c>
      <c r="B6" s="64"/>
      <c r="C6" s="64"/>
      <c r="D6" s="64" t="s">
        <v>209</v>
      </c>
      <c r="E6" s="64"/>
      <c r="F6" s="64"/>
      <c r="G6" s="64" t="s">
        <v>209</v>
      </c>
      <c r="H6" s="64"/>
      <c r="I6" s="64"/>
      <c r="J6" s="64" t="s">
        <v>209</v>
      </c>
      <c r="K6" s="64"/>
      <c r="L6" s="64"/>
      <c r="AA6" s="10">
        <f>'S1 Maquette'!I21*1.5</f>
        <v>0</v>
      </c>
      <c r="AB6" s="10">
        <f>'S2 Maquette'!I21*1.5</f>
        <v>0</v>
      </c>
      <c r="AC6" s="10" t="e">
        <f>'S3 Maquette'!#REF!*1.5</f>
        <v>#REF!</v>
      </c>
      <c r="AD6" s="10">
        <f>'S4 Maquette'!I21*1.5</f>
        <v>15</v>
      </c>
    </row>
    <row r="7" spans="1:30" x14ac:dyDescent="0.25">
      <c r="A7" s="64">
        <f>SUM(A5,B5,C5)</f>
        <v>0</v>
      </c>
      <c r="B7" s="64"/>
      <c r="C7" s="64"/>
      <c r="D7" s="64">
        <f>SUM(D5,E5,F5)</f>
        <v>0</v>
      </c>
      <c r="E7" s="64"/>
      <c r="F7" s="64"/>
      <c r="G7" s="64" t="e">
        <f>SUM(G5,H5,I5)</f>
        <v>#REF!</v>
      </c>
      <c r="H7" s="64"/>
      <c r="I7" s="64"/>
      <c r="J7" s="64">
        <f>SUM(J5,K5,L5)</f>
        <v>157.5</v>
      </c>
      <c r="K7" s="64"/>
      <c r="L7" s="64"/>
      <c r="AA7" s="10">
        <f>'S1 Maquette'!I22*1.5</f>
        <v>0</v>
      </c>
      <c r="AB7" s="10">
        <f>'S2 Maquette'!I22*1.5</f>
        <v>0</v>
      </c>
      <c r="AC7" s="10">
        <f>'S3 Maquette'!I20*1.5</f>
        <v>0</v>
      </c>
      <c r="AD7" s="10">
        <f>'S4 Maquette'!I22*1.5</f>
        <v>15</v>
      </c>
    </row>
    <row r="8" spans="1:30" x14ac:dyDescent="0.25">
      <c r="A8" s="65" t="s">
        <v>209</v>
      </c>
      <c r="B8" s="66"/>
      <c r="C8" s="66"/>
      <c r="D8" s="66"/>
      <c r="E8" s="66"/>
      <c r="F8" s="67"/>
      <c r="G8" s="65" t="s">
        <v>209</v>
      </c>
      <c r="H8" s="66"/>
      <c r="I8" s="66"/>
      <c r="J8" s="66"/>
      <c r="K8" s="66"/>
      <c r="L8" s="67"/>
      <c r="AA8" s="10">
        <f>'S1 Maquette'!I23*1.5</f>
        <v>0</v>
      </c>
      <c r="AB8" s="10">
        <f>'S2 Maquette'!I23*1.5</f>
        <v>0</v>
      </c>
      <c r="AC8" s="10">
        <f>'S3 Maquette'!I21*1.5</f>
        <v>22.5</v>
      </c>
      <c r="AD8" s="10">
        <f>'S4 Maquette'!I23*1.5</f>
        <v>15</v>
      </c>
    </row>
    <row r="9" spans="1:30" x14ac:dyDescent="0.25">
      <c r="A9" s="68"/>
      <c r="B9" s="69"/>
      <c r="C9" s="69"/>
      <c r="D9" s="69"/>
      <c r="E9" s="69"/>
      <c r="F9" s="70"/>
      <c r="G9" s="68"/>
      <c r="H9" s="69"/>
      <c r="I9" s="69"/>
      <c r="J9" s="69"/>
      <c r="K9" s="69"/>
      <c r="L9" s="70"/>
      <c r="AA9" s="10">
        <f>'S1 Maquette'!I24*1.5</f>
        <v>0</v>
      </c>
      <c r="AB9" s="10">
        <f>'S2 Maquette'!I24*1.5</f>
        <v>0</v>
      </c>
      <c r="AC9" s="10">
        <f>'S3 Maquette'!I22*1.5</f>
        <v>15</v>
      </c>
      <c r="AD9" s="10">
        <f>'S4 Maquette'!I24*1.5</f>
        <v>0</v>
      </c>
    </row>
    <row r="10" spans="1:30" x14ac:dyDescent="0.25">
      <c r="A10" s="65">
        <f>SUM(A7,D7)</f>
        <v>0</v>
      </c>
      <c r="B10" s="66"/>
      <c r="C10" s="66"/>
      <c r="D10" s="66"/>
      <c r="E10" s="66"/>
      <c r="F10" s="67"/>
      <c r="G10" s="65" t="e">
        <f>SUM(G7,J7)</f>
        <v>#REF!</v>
      </c>
      <c r="H10" s="66"/>
      <c r="I10" s="66"/>
      <c r="J10" s="66"/>
      <c r="K10" s="66"/>
      <c r="L10" s="67"/>
      <c r="AA10" s="10">
        <f>'S1 Maquette'!I25*1.5</f>
        <v>0</v>
      </c>
      <c r="AB10" s="10">
        <f>'S2 Maquette'!I25*1.5</f>
        <v>0</v>
      </c>
      <c r="AC10" s="10">
        <f>'S3 Maquette'!I23*1.5</f>
        <v>0</v>
      </c>
      <c r="AD10" s="10">
        <f>'S4 Maquette'!I25*1.5</f>
        <v>0</v>
      </c>
    </row>
    <row r="11" spans="1:30" x14ac:dyDescent="0.25">
      <c r="A11" s="68"/>
      <c r="B11" s="69"/>
      <c r="C11" s="69"/>
      <c r="D11" s="69"/>
      <c r="E11" s="69"/>
      <c r="F11" s="70"/>
      <c r="G11" s="68"/>
      <c r="H11" s="69"/>
      <c r="I11" s="69"/>
      <c r="J11" s="69"/>
      <c r="K11" s="69"/>
      <c r="L11" s="70"/>
      <c r="AA11" s="10">
        <f>'S1 Maquette'!I26*1.5</f>
        <v>0</v>
      </c>
      <c r="AB11" s="10">
        <f>'S2 Maquette'!I26*1.5</f>
        <v>0</v>
      </c>
      <c r="AC11" s="10">
        <f>'S3 Maquette'!I24*1.5</f>
        <v>0</v>
      </c>
      <c r="AD11" s="10">
        <f>'S4 Maquette'!I26*1.5</f>
        <v>15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Maquette'!I25*1.5</f>
        <v>22.5</v>
      </c>
      <c r="AD12" s="10">
        <f>'S4 Maquette'!I27*1.5</f>
        <v>15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Maquette'!I26*1.5</f>
        <v>22.5</v>
      </c>
      <c r="AD13" s="10">
        <f>'S4 Maquette'!I28*1.5</f>
        <v>0</v>
      </c>
    </row>
    <row r="14" spans="1:30" x14ac:dyDescent="0.25">
      <c r="A14" s="71" t="s">
        <v>210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N14" s="72" t="s">
        <v>211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AA14" s="10">
        <f>'S1 Maquette'!I29*1.5</f>
        <v>0</v>
      </c>
      <c r="AB14" s="10">
        <f>'S2 Maquette'!I29*1.5</f>
        <v>0</v>
      </c>
      <c r="AC14" s="10">
        <f>'S3 Maquette'!I27*1.5</f>
        <v>30</v>
      </c>
      <c r="AD14" s="10">
        <f>'S4 Maquette'!I29*1.5</f>
        <v>0</v>
      </c>
    </row>
    <row r="15" spans="1:30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AA15" s="10">
        <f>'S1 Maquette'!I30*1.5</f>
        <v>0</v>
      </c>
      <c r="AB15" s="10">
        <f>'S2 Maquette'!I30*1.5</f>
        <v>0</v>
      </c>
      <c r="AC15" s="10">
        <f>'S3 Maquette'!I28*1.5</f>
        <v>22.5</v>
      </c>
      <c r="AD15" s="10">
        <f>'S4 Maquette'!I30*1.5</f>
        <v>30</v>
      </c>
    </row>
    <row r="16" spans="1:30" x14ac:dyDescent="0.25">
      <c r="A16" s="64" t="s">
        <v>203</v>
      </c>
      <c r="B16" s="64"/>
      <c r="C16" s="64"/>
      <c r="D16" s="73" t="s">
        <v>204</v>
      </c>
      <c r="E16" s="74"/>
      <c r="F16" s="75"/>
      <c r="G16" s="64" t="s">
        <v>205</v>
      </c>
      <c r="H16" s="64"/>
      <c r="I16" s="64"/>
      <c r="J16" s="64" t="s">
        <v>206</v>
      </c>
      <c r="K16" s="64"/>
      <c r="L16" s="64"/>
      <c r="N16" s="64" t="s">
        <v>203</v>
      </c>
      <c r="O16" s="64"/>
      <c r="P16" s="64"/>
      <c r="Q16" s="64" t="s">
        <v>204</v>
      </c>
      <c r="R16" s="64"/>
      <c r="S16" s="64"/>
      <c r="T16" s="64" t="s">
        <v>205</v>
      </c>
      <c r="U16" s="64"/>
      <c r="V16" s="64"/>
      <c r="W16" s="64" t="s">
        <v>206</v>
      </c>
      <c r="X16" s="64"/>
      <c r="Y16" s="64"/>
      <c r="AA16" s="10">
        <f>'S1 Maquette'!I31*1.5</f>
        <v>0</v>
      </c>
      <c r="AB16" s="10">
        <f>'S2 Maquette'!I31*1.5</f>
        <v>0</v>
      </c>
      <c r="AC16" s="10">
        <f>'S3 Maquette'!I29*1.5</f>
        <v>0</v>
      </c>
      <c r="AD16" s="10">
        <f>'S4 Maquette'!I31*1.5</f>
        <v>0</v>
      </c>
    </row>
    <row r="17" spans="1:30" x14ac:dyDescent="0.25">
      <c r="A17" s="10" t="s">
        <v>202</v>
      </c>
      <c r="B17" s="10" t="s">
        <v>207</v>
      </c>
      <c r="C17" s="10" t="s">
        <v>208</v>
      </c>
      <c r="D17" s="10" t="s">
        <v>202</v>
      </c>
      <c r="E17" s="10" t="s">
        <v>207</v>
      </c>
      <c r="F17" s="10" t="s">
        <v>208</v>
      </c>
      <c r="G17" s="10" t="s">
        <v>202</v>
      </c>
      <c r="H17" s="10" t="s">
        <v>207</v>
      </c>
      <c r="I17" s="10" t="s">
        <v>208</v>
      </c>
      <c r="J17" s="10" t="s">
        <v>202</v>
      </c>
      <c r="K17" s="10" t="s">
        <v>207</v>
      </c>
      <c r="L17" s="10" t="s">
        <v>208</v>
      </c>
      <c r="N17" s="10" t="s">
        <v>202</v>
      </c>
      <c r="O17" s="10" t="s">
        <v>207</v>
      </c>
      <c r="P17" s="10" t="s">
        <v>208</v>
      </c>
      <c r="Q17" s="10" t="s">
        <v>202</v>
      </c>
      <c r="R17" s="10" t="s">
        <v>207</v>
      </c>
      <c r="S17" s="10" t="s">
        <v>208</v>
      </c>
      <c r="T17" s="10" t="s">
        <v>202</v>
      </c>
      <c r="U17" s="10" t="s">
        <v>207</v>
      </c>
      <c r="V17" s="10" t="s">
        <v>208</v>
      </c>
      <c r="W17" s="10" t="s">
        <v>202</v>
      </c>
      <c r="X17" s="10" t="s">
        <v>207</v>
      </c>
      <c r="Y17" s="10" t="s">
        <v>208</v>
      </c>
      <c r="AA17" s="10">
        <f>'S1 Maquette'!I32*1.5</f>
        <v>0</v>
      </c>
      <c r="AB17" s="10">
        <f>'S2 Maquette'!I32*1.5</f>
        <v>0</v>
      </c>
      <c r="AC17" s="10">
        <f>'S3 Maquette'!I30*1.5</f>
        <v>0</v>
      </c>
      <c r="AD17" s="10">
        <f>'S4 Maquette'!I32*1.5</f>
        <v>0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 t="e">
        <f t="shared" si="0"/>
        <v>#REF!</v>
      </c>
      <c r="H18" s="10">
        <f t="shared" si="0"/>
        <v>0</v>
      </c>
      <c r="I18" s="10">
        <f t="shared" si="0"/>
        <v>0</v>
      </c>
      <c r="J18" s="10">
        <f t="shared" si="0"/>
        <v>157.5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Maquette'!M46:M300,"Portée",'S3 Maquette'!I46:I300)*1.5</f>
        <v>0</v>
      </c>
      <c r="U18" s="10">
        <f>SUMIF('S3 Maquette'!M46:M300,"Portée",'S3 Maquette'!J46:J300)</f>
        <v>0</v>
      </c>
      <c r="V18" s="10">
        <f>SUMIF('S3 Maquette'!M46:M300,"Portée",'S3 Maquette'!K46:K300)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Maquette'!I31*1.5</f>
        <v>22.5</v>
      </c>
      <c r="AD18" s="10">
        <f>'S4 Maquette'!I33*1.5</f>
        <v>0</v>
      </c>
    </row>
    <row r="19" spans="1:30" x14ac:dyDescent="0.25">
      <c r="A19" s="64" t="s">
        <v>209</v>
      </c>
      <c r="B19" s="64"/>
      <c r="C19" s="64"/>
      <c r="D19" s="64" t="s">
        <v>209</v>
      </c>
      <c r="E19" s="64"/>
      <c r="F19" s="64"/>
      <c r="G19" s="64" t="s">
        <v>209</v>
      </c>
      <c r="H19" s="64"/>
      <c r="I19" s="64"/>
      <c r="J19" s="64" t="s">
        <v>209</v>
      </c>
      <c r="K19" s="64"/>
      <c r="L19" s="64"/>
      <c r="AA19" s="10">
        <f>'S1 Maquette'!I34*1.5</f>
        <v>0</v>
      </c>
      <c r="AB19" s="10">
        <f>'S2 Maquette'!I34*1.5</f>
        <v>0</v>
      </c>
      <c r="AC19" s="10">
        <f>'S3 Maquette'!I32*1.5</f>
        <v>22.5</v>
      </c>
      <c r="AD19" s="10">
        <f>'S4 Maquette'!I34*1.5</f>
        <v>15</v>
      </c>
    </row>
    <row r="20" spans="1:30" x14ac:dyDescent="0.25">
      <c r="A20" s="64">
        <f>SUM(A18,B18,C18)</f>
        <v>0</v>
      </c>
      <c r="B20" s="64"/>
      <c r="C20" s="64"/>
      <c r="D20" s="64">
        <f ca="1">SUM(D18,E18,F18)</f>
        <v>0</v>
      </c>
      <c r="E20" s="64"/>
      <c r="F20" s="64"/>
      <c r="G20" s="64" t="e">
        <f>SUM(G18,H18,I18)</f>
        <v>#REF!</v>
      </c>
      <c r="H20" s="64"/>
      <c r="I20" s="64"/>
      <c r="J20" s="64">
        <f>SUM(J18,K18,L18)</f>
        <v>157.5</v>
      </c>
      <c r="K20" s="64"/>
      <c r="L20" s="64"/>
      <c r="AA20" s="10">
        <f>'S1 Maquette'!I35*1.5</f>
        <v>0</v>
      </c>
      <c r="AB20" s="10">
        <f>'S2 Maquette'!I35*1.5</f>
        <v>0</v>
      </c>
      <c r="AC20" s="10">
        <f>'S3 Maquette'!I33*1.5</f>
        <v>0</v>
      </c>
      <c r="AD20" s="10">
        <f>'S4 Maquette'!I35*1.5</f>
        <v>22.5</v>
      </c>
    </row>
    <row r="21" spans="1:30" ht="29.45" customHeight="1" x14ac:dyDescent="0.25">
      <c r="A21" s="73" t="s">
        <v>209</v>
      </c>
      <c r="B21" s="74"/>
      <c r="C21" s="74"/>
      <c r="D21" s="74"/>
      <c r="E21" s="74"/>
      <c r="F21" s="75"/>
      <c r="G21" s="73" t="s">
        <v>209</v>
      </c>
      <c r="H21" s="74"/>
      <c r="I21" s="74"/>
      <c r="J21" s="74"/>
      <c r="K21" s="74"/>
      <c r="L21" s="75"/>
      <c r="AA21" s="10">
        <f>'S1 Maquette'!I36*1.5</f>
        <v>0</v>
      </c>
      <c r="AB21" s="10">
        <f>'S2 Maquette'!I36*1.5</f>
        <v>0</v>
      </c>
      <c r="AC21" s="10">
        <f>'S3 Maquette'!I34*1.5</f>
        <v>0</v>
      </c>
      <c r="AD21" s="10">
        <f>'S4 Maquette'!I36*1.5</f>
        <v>0</v>
      </c>
    </row>
    <row r="22" spans="1:30" ht="29.1" customHeight="1" x14ac:dyDescent="0.25">
      <c r="A22" s="73">
        <f ca="1">SUM(A20,D20)</f>
        <v>0</v>
      </c>
      <c r="B22" s="74"/>
      <c r="C22" s="74"/>
      <c r="D22" s="74"/>
      <c r="E22" s="74"/>
      <c r="F22" s="75"/>
      <c r="G22" s="73" t="e">
        <f>SUM(G20,J20)</f>
        <v>#REF!</v>
      </c>
      <c r="H22" s="74"/>
      <c r="I22" s="74"/>
      <c r="J22" s="74"/>
      <c r="K22" s="74"/>
      <c r="L22" s="75"/>
      <c r="AA22" s="10">
        <f>'S1 Maquette'!I37*1.5</f>
        <v>0</v>
      </c>
      <c r="AB22" s="10">
        <f>'S2 Maquette'!I37*1.5</f>
        <v>0</v>
      </c>
      <c r="AC22" s="10">
        <f>'S3 Maquette'!I35*1.5</f>
        <v>18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Maquette'!I36*1.5</f>
        <v>22.5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Maquette'!I37*1.5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Maquette'!I41*1.5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Maquette'!I42*1.5</f>
        <v>13.5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Maquette'!I43*1.5</f>
        <v>6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Maquette'!I44*1.5</f>
        <v>6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Maquette'!I45*1.5</f>
        <v>9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 t="e">
        <f>'S3 Maquette'!#REF!*1.5</f>
        <v>#REF!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 t="e">
        <f>'S3 Maquette'!#REF!*1.5</f>
        <v>#REF!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 t="e">
        <f>'S3 Maquette'!#REF!*1.5</f>
        <v>#REF!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13" sqref="B13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  <col min="5" max="5" width="29.28515625" customWidth="1"/>
  </cols>
  <sheetData>
    <row r="1" spans="1:160" ht="43.35" customHeight="1" x14ac:dyDescent="0.25">
      <c r="A1" s="77" t="s">
        <v>212</v>
      </c>
      <c r="B1" s="77"/>
      <c r="C1" s="77"/>
      <c r="D1" s="77"/>
      <c r="E1" s="7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213</v>
      </c>
      <c r="B2" s="36" t="s">
        <v>49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214</v>
      </c>
      <c r="B3" s="79" t="s">
        <v>73</v>
      </c>
      <c r="C3" s="79"/>
      <c r="D3" s="7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215</v>
      </c>
      <c r="B4" s="10" t="str">
        <f>IFERROR(VLOOKUP(B3,tab_code_dip,2,FALSE),"-")</f>
        <v>DMDPR18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216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217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">
      <c r="A11" s="85" t="s">
        <v>218</v>
      </c>
      <c r="B11" s="85"/>
      <c r="C11" s="85"/>
      <c r="D11" s="8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1" t="s">
        <v>219</v>
      </c>
      <c r="B12" s="86" t="s">
        <v>220</v>
      </c>
      <c r="C12" s="86"/>
      <c r="D12" s="8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96" t="s">
        <v>221</v>
      </c>
      <c r="B14" s="96" t="s">
        <v>222</v>
      </c>
      <c r="C14" s="96" t="s">
        <v>223</v>
      </c>
      <c r="D14" s="96" t="s">
        <v>224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97"/>
      <c r="B15" s="97"/>
      <c r="C15" s="97"/>
      <c r="D15" s="9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96">
        <f>Calcul!A10</f>
        <v>0</v>
      </c>
      <c r="B16" s="96">
        <f ca="1">Calcul!A22</f>
        <v>0</v>
      </c>
      <c r="C16" s="96" t="e">
        <f>Calcul!G10</f>
        <v>#REF!</v>
      </c>
      <c r="D16" s="96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97"/>
      <c r="B17" s="97"/>
      <c r="C17" s="97"/>
      <c r="D17" s="9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84" t="s">
        <v>225</v>
      </c>
      <c r="B21" s="84"/>
      <c r="C21" s="84"/>
      <c r="D21" s="8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226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0" t="s">
        <v>227</v>
      </c>
      <c r="B23" s="81"/>
      <c r="C23" s="81"/>
      <c r="D23" s="8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6"/>
      <c r="B24" s="76"/>
      <c r="C24" s="76"/>
      <c r="D24" s="7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6"/>
      <c r="B25" s="76"/>
      <c r="C25" s="76"/>
      <c r="D25" s="7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6"/>
      <c r="B26" s="76"/>
      <c r="C26" s="76"/>
      <c r="D26" s="7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0" t="s">
        <v>228</v>
      </c>
      <c r="B27" s="81"/>
      <c r="C27" s="81"/>
      <c r="D27" s="8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87"/>
      <c r="B28" s="88"/>
      <c r="C28" s="88"/>
      <c r="D28" s="8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90"/>
      <c r="B29" s="91"/>
      <c r="C29" s="91"/>
      <c r="D29" s="9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3"/>
      <c r="B30" s="94"/>
      <c r="C30" s="94"/>
      <c r="D30" s="9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80" t="s">
        <v>229</v>
      </c>
      <c r="B31" s="81"/>
      <c r="C31" s="81"/>
      <c r="D31" s="8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6"/>
      <c r="B32" s="76"/>
      <c r="C32" s="76"/>
      <c r="D32" s="7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6"/>
      <c r="B33" s="76"/>
      <c r="C33" s="76"/>
      <c r="D33" s="7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6"/>
      <c r="B34" s="76"/>
      <c r="C34" s="76"/>
      <c r="D34" s="7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80" t="s">
        <v>230</v>
      </c>
      <c r="B35" s="81"/>
      <c r="C35" s="81"/>
      <c r="D35" s="8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76"/>
      <c r="B36" s="76"/>
      <c r="C36" s="76"/>
      <c r="D36" s="7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6"/>
      <c r="B37" s="76"/>
      <c r="C37" s="76"/>
      <c r="D37" s="7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6"/>
      <c r="B38" s="76"/>
      <c r="C38" s="76"/>
      <c r="D38" s="7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84" t="s">
        <v>231</v>
      </c>
      <c r="B39" s="84"/>
      <c r="C39" s="84"/>
      <c r="D39" s="8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6"/>
      <c r="B40" s="76"/>
      <c r="C40" s="76"/>
      <c r="D40" s="7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76"/>
      <c r="B41" s="76"/>
      <c r="C41" s="76"/>
      <c r="D41" s="7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83" t="s">
        <v>232</v>
      </c>
      <c r="B42" s="83"/>
      <c r="C42" s="83"/>
      <c r="D42" s="8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78" t="s">
        <v>233</v>
      </c>
      <c r="B43" s="78"/>
      <c r="C43" s="78"/>
      <c r="D43" s="7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78" t="s">
        <v>234</v>
      </c>
      <c r="B44" s="78"/>
      <c r="C44" s="78"/>
      <c r="D44" s="7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98" t="s">
        <v>235</v>
      </c>
      <c r="B7" s="101" t="str">
        <f>'Fiche Générale'!B2</f>
        <v>LEXSOCIETE</v>
      </c>
      <c r="C7" s="98" t="s">
        <v>236</v>
      </c>
      <c r="D7" s="98"/>
      <c r="E7" s="100" t="str">
        <f>'Fiche Générale'!B3</f>
        <v>Droit privé</v>
      </c>
      <c r="F7" s="101"/>
      <c r="G7" s="98" t="s">
        <v>237</v>
      </c>
      <c r="H7" s="112" t="str">
        <f>'Fiche Générale'!B4</f>
        <v>DMDPR18</v>
      </c>
      <c r="I7" s="112"/>
      <c r="J7" s="112"/>
    </row>
    <row r="8" spans="1:10" ht="18" customHeight="1" x14ac:dyDescent="0.25">
      <c r="A8" s="98"/>
      <c r="B8" s="103"/>
      <c r="C8" s="98"/>
      <c r="D8" s="98"/>
      <c r="E8" s="102"/>
      <c r="F8" s="103"/>
      <c r="G8" s="98"/>
      <c r="H8" s="112"/>
      <c r="I8" s="112"/>
      <c r="J8" s="112"/>
    </row>
    <row r="9" spans="1:10" ht="18" customHeight="1" x14ac:dyDescent="0.25">
      <c r="A9" s="98"/>
      <c r="B9" s="103"/>
      <c r="C9" s="98"/>
      <c r="D9" s="98"/>
      <c r="E9" s="104"/>
      <c r="F9" s="105"/>
      <c r="G9" s="98"/>
      <c r="H9" s="112"/>
      <c r="I9" s="112"/>
      <c r="J9" s="112"/>
    </row>
    <row r="10" spans="1:10" ht="18" customHeight="1" x14ac:dyDescent="0.25">
      <c r="A10" s="98"/>
      <c r="B10" s="103"/>
      <c r="C10" s="99" t="s">
        <v>238</v>
      </c>
      <c r="D10" s="99"/>
      <c r="E10" s="106" t="str">
        <f>'Fiche Générale'!B12</f>
        <v>Gestion des contentieux privés</v>
      </c>
      <c r="F10" s="107"/>
      <c r="G10" s="107"/>
      <c r="H10" s="107"/>
      <c r="I10" s="107"/>
      <c r="J10" s="108"/>
    </row>
    <row r="11" spans="1:10" ht="18" customHeight="1" x14ac:dyDescent="0.25">
      <c r="A11" s="98"/>
      <c r="B11" s="105"/>
      <c r="C11" s="99"/>
      <c r="D11" s="99"/>
      <c r="E11" s="109"/>
      <c r="F11" s="110"/>
      <c r="G11" s="110"/>
      <c r="H11" s="110"/>
      <c r="I11" s="110"/>
      <c r="J11" s="111"/>
    </row>
    <row r="13" spans="1:10" x14ac:dyDescent="0.25">
      <c r="A13" s="114" t="s">
        <v>239</v>
      </c>
      <c r="B13" s="67" t="s">
        <v>240</v>
      </c>
      <c r="C13" s="114" t="s">
        <v>241</v>
      </c>
      <c r="D13" s="114"/>
      <c r="E13" s="114"/>
      <c r="F13" s="114"/>
      <c r="G13" s="114" t="s">
        <v>242</v>
      </c>
      <c r="H13" s="64">
        <f>Calcul!A7</f>
        <v>0</v>
      </c>
      <c r="I13" s="64"/>
    </row>
    <row r="14" spans="1:10" x14ac:dyDescent="0.25">
      <c r="A14" s="114"/>
      <c r="B14" s="70"/>
      <c r="C14" s="114"/>
      <c r="D14" s="114"/>
      <c r="E14" s="114"/>
      <c r="F14" s="114"/>
      <c r="G14" s="114"/>
      <c r="H14" s="64"/>
      <c r="I14" s="64"/>
    </row>
    <row r="15" spans="1:10" x14ac:dyDescent="0.25">
      <c r="A15" s="114" t="s">
        <v>243</v>
      </c>
      <c r="B15" s="67" t="s">
        <v>203</v>
      </c>
      <c r="C15" s="115" t="s">
        <v>244</v>
      </c>
      <c r="D15" s="116"/>
      <c r="E15" s="114"/>
      <c r="F15" s="114"/>
      <c r="G15" s="114" t="s">
        <v>245</v>
      </c>
      <c r="H15" s="64">
        <f>Calcul!A20</f>
        <v>0</v>
      </c>
      <c r="I15" s="64"/>
    </row>
    <row r="16" spans="1:10" x14ac:dyDescent="0.25">
      <c r="A16" s="114"/>
      <c r="B16" s="70"/>
      <c r="C16" s="117"/>
      <c r="D16" s="118"/>
      <c r="E16" s="114"/>
      <c r="F16" s="114"/>
      <c r="G16" s="114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246</v>
      </c>
      <c r="B18" s="3" t="s">
        <v>247</v>
      </c>
      <c r="C18" s="3" t="s">
        <v>3</v>
      </c>
      <c r="D18" s="3" t="s">
        <v>248</v>
      </c>
      <c r="E18" s="3" t="s">
        <v>6</v>
      </c>
      <c r="F18" s="3" t="s">
        <v>5</v>
      </c>
      <c r="G18" s="3" t="s">
        <v>249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250</v>
      </c>
      <c r="M18" s="3" t="s">
        <v>4</v>
      </c>
      <c r="N18" s="3" t="s">
        <v>251</v>
      </c>
      <c r="O18" s="4" t="s">
        <v>252</v>
      </c>
    </row>
    <row r="19" spans="1:15" ht="43.3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3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3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3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3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 D1:E999 G1:N999">
    <cfRule type="expression" dxfId="95" priority="1">
      <formula>$C1="Option"</formula>
    </cfRule>
  </conditionalFormatting>
  <conditionalFormatting sqref="A1:O9 A10:E10 K10:O11 A11:D11 A12:O12 A13:H13 J13:O16 A14:F14 A15:H15 A16:F16 A17:O999">
    <cfRule type="expression" dxfId="94" priority="13">
      <formula>$F1="Modification"</formula>
    </cfRule>
    <cfRule type="expression" dxfId="93" priority="14">
      <formula>$F1="Création"</formula>
    </cfRule>
  </conditionalFormatting>
  <conditionalFormatting sqref="A1:O9 K10:O11 A12:O12 J13:O16 A17:O999 A10:E10 A11:D11 A13:H13 A14:F14 A15:H15 A16:F16">
    <cfRule type="expression" dxfId="92" priority="12">
      <formula>$F1="Fermeture"</formula>
    </cfRule>
  </conditionalFormatting>
  <conditionalFormatting sqref="N1:N999">
    <cfRule type="expression" dxfId="91" priority="9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8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8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8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8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8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8"/>
    </row>
    <row r="7" spans="1:19" ht="14.45" customHeight="1" x14ac:dyDescent="0.25">
      <c r="A7" s="138" t="s">
        <v>253</v>
      </c>
      <c r="B7" s="137" t="str">
        <f>'Fiche Générale'!B2</f>
        <v>LEXSOCIETE</v>
      </c>
      <c r="C7" s="98" t="s">
        <v>236</v>
      </c>
      <c r="D7" s="98"/>
      <c r="E7" s="135" t="str">
        <f>'Fiche Générale'!B3</f>
        <v>Droit privé</v>
      </c>
      <c r="F7" s="136"/>
      <c r="G7" s="98" t="s">
        <v>254</v>
      </c>
      <c r="H7" s="137" t="str">
        <f>'Fiche Générale'!B4</f>
        <v>DMDPR18</v>
      </c>
      <c r="I7" s="137"/>
      <c r="J7" s="39"/>
      <c r="K7" s="23"/>
    </row>
    <row r="8" spans="1:19" ht="14.45" customHeight="1" x14ac:dyDescent="0.25">
      <c r="A8" s="139"/>
      <c r="B8" s="137"/>
      <c r="C8" s="98"/>
      <c r="D8" s="98"/>
      <c r="E8" s="135"/>
      <c r="F8" s="136"/>
      <c r="G8" s="98"/>
      <c r="H8" s="137"/>
      <c r="I8" s="137"/>
      <c r="J8" s="39"/>
      <c r="K8" s="23"/>
    </row>
    <row r="9" spans="1:19" ht="14.45" customHeight="1" x14ac:dyDescent="0.25">
      <c r="A9" s="139"/>
      <c r="B9" s="137"/>
      <c r="C9" s="98"/>
      <c r="D9" s="98"/>
      <c r="E9" s="135"/>
      <c r="F9" s="136"/>
      <c r="G9" s="98"/>
      <c r="H9" s="137"/>
      <c r="I9" s="137"/>
      <c r="J9" s="39"/>
      <c r="K9" s="23"/>
    </row>
    <row r="10" spans="1:19" ht="14.45" customHeight="1" x14ac:dyDescent="0.25">
      <c r="A10" s="139"/>
      <c r="B10" s="137"/>
      <c r="C10" s="99" t="s">
        <v>238</v>
      </c>
      <c r="D10" s="99"/>
      <c r="E10" s="106" t="str">
        <f>'Fiche Générale'!B12</f>
        <v>Gestion des contentieux privés</v>
      </c>
      <c r="F10" s="107"/>
      <c r="G10" s="107"/>
      <c r="H10" s="107"/>
      <c r="I10" s="108"/>
      <c r="J10" s="40"/>
      <c r="K10" s="23"/>
    </row>
    <row r="11" spans="1:19" ht="14.45" customHeight="1" x14ac:dyDescent="0.25">
      <c r="A11" s="140"/>
      <c r="B11" s="137"/>
      <c r="C11" s="99"/>
      <c r="D11" s="99"/>
      <c r="E11" s="109"/>
      <c r="F11" s="110"/>
      <c r="G11" s="110"/>
      <c r="H11" s="110"/>
      <c r="I11" s="111"/>
      <c r="J11" s="40"/>
      <c r="K11" s="23"/>
    </row>
    <row r="12" spans="1:19" x14ac:dyDescent="0.25">
      <c r="C12" s="18"/>
      <c r="I12" s="13"/>
      <c r="J12" s="13"/>
      <c r="M12" s="115" t="s">
        <v>255</v>
      </c>
      <c r="N12" s="116"/>
      <c r="O12" s="131"/>
      <c r="P12" s="115" t="s">
        <v>256</v>
      </c>
      <c r="Q12" s="116"/>
      <c r="R12" s="116"/>
      <c r="S12" s="131"/>
    </row>
    <row r="13" spans="1:19" x14ac:dyDescent="0.25">
      <c r="A13" s="119" t="s">
        <v>239</v>
      </c>
      <c r="B13" s="64" t="str">
        <f>'S1 Maquette'!B13:B14</f>
        <v xml:space="preserve">1ère année </v>
      </c>
      <c r="C13" s="64"/>
      <c r="D13" s="119" t="s">
        <v>257</v>
      </c>
      <c r="E13" s="121">
        <f>'S1 Maquette'!E13:F14</f>
        <v>0</v>
      </c>
      <c r="F13" s="121"/>
      <c r="G13" s="121"/>
      <c r="H13" s="114" t="s">
        <v>258</v>
      </c>
      <c r="I13" s="114"/>
      <c r="J13" s="41"/>
      <c r="M13" s="117"/>
      <c r="N13" s="118"/>
      <c r="O13" s="132"/>
      <c r="P13" s="117"/>
      <c r="Q13" s="118"/>
      <c r="R13" s="118"/>
      <c r="S13" s="132"/>
    </row>
    <row r="14" spans="1:19" x14ac:dyDescent="0.25">
      <c r="A14" s="120"/>
      <c r="B14" s="64"/>
      <c r="C14" s="64"/>
      <c r="D14" s="120"/>
      <c r="E14" s="121"/>
      <c r="F14" s="121"/>
      <c r="G14" s="121"/>
      <c r="H14" s="114"/>
      <c r="I14" s="114"/>
      <c r="J14" s="41"/>
      <c r="M14" s="114" t="s">
        <v>259</v>
      </c>
      <c r="N14" s="115" t="s">
        <v>260</v>
      </c>
      <c r="O14" s="131"/>
      <c r="P14" s="113"/>
      <c r="Q14" s="122"/>
      <c r="R14" s="125"/>
      <c r="S14" s="119"/>
    </row>
    <row r="15" spans="1:19" x14ac:dyDescent="0.25">
      <c r="A15" s="119" t="s">
        <v>261</v>
      </c>
      <c r="B15" s="66" t="str">
        <f>'S1 Maquette'!B15:B16</f>
        <v>Semestre 1</v>
      </c>
      <c r="C15" s="67"/>
      <c r="D15" s="119" t="s">
        <v>262</v>
      </c>
      <c r="E15" s="121">
        <f>'S1 Maquette'!E15:F16</f>
        <v>0</v>
      </c>
      <c r="F15" s="121"/>
      <c r="G15" s="121"/>
      <c r="H15" s="127">
        <f>'Fiche Générale'!B5</f>
        <v>0</v>
      </c>
      <c r="I15" s="128"/>
      <c r="J15" s="42"/>
      <c r="M15" s="114"/>
      <c r="N15" s="133"/>
      <c r="O15" s="134"/>
      <c r="P15" s="113"/>
      <c r="Q15" s="123"/>
      <c r="R15" s="125"/>
      <c r="S15" s="126"/>
    </row>
    <row r="16" spans="1:19" x14ac:dyDescent="0.25">
      <c r="A16" s="120"/>
      <c r="B16" s="69"/>
      <c r="C16" s="70"/>
      <c r="D16" s="120"/>
      <c r="E16" s="121"/>
      <c r="F16" s="121"/>
      <c r="G16" s="121"/>
      <c r="H16" s="129"/>
      <c r="I16" s="130"/>
      <c r="J16" s="42"/>
      <c r="M16" s="114"/>
      <c r="N16" s="133"/>
      <c r="O16" s="134"/>
      <c r="P16" s="113"/>
      <c r="Q16" s="123"/>
      <c r="R16" s="125"/>
      <c r="S16" s="126"/>
    </row>
    <row r="17" spans="1:20" x14ac:dyDescent="0.25">
      <c r="L17" s="19"/>
      <c r="M17" s="114"/>
      <c r="N17" s="117"/>
      <c r="O17" s="132"/>
      <c r="P17" s="113"/>
      <c r="Q17" s="124"/>
      <c r="R17" s="125"/>
      <c r="S17" s="120"/>
    </row>
    <row r="18" spans="1:20" ht="59.45" customHeight="1" x14ac:dyDescent="0.25">
      <c r="A18" s="3" t="s">
        <v>263</v>
      </c>
      <c r="B18" s="43" t="s">
        <v>264</v>
      </c>
      <c r="C18" s="3" t="s">
        <v>5</v>
      </c>
      <c r="D18" s="3" t="s">
        <v>265</v>
      </c>
      <c r="E18" s="3" t="s">
        <v>266</v>
      </c>
      <c r="F18" s="3" t="s">
        <v>267</v>
      </c>
      <c r="G18" s="3" t="s">
        <v>268</v>
      </c>
      <c r="H18" s="3" t="s">
        <v>269</v>
      </c>
      <c r="I18" s="3" t="s">
        <v>270</v>
      </c>
      <c r="J18" s="3" t="s">
        <v>271</v>
      </c>
      <c r="K18" s="3" t="s">
        <v>272</v>
      </c>
      <c r="L18" s="3" t="s">
        <v>273</v>
      </c>
      <c r="M18" s="3" t="s">
        <v>274</v>
      </c>
      <c r="N18" s="3" t="s">
        <v>264</v>
      </c>
      <c r="O18" s="3" t="s">
        <v>275</v>
      </c>
      <c r="P18" s="3" t="s">
        <v>276</v>
      </c>
      <c r="Q18" s="3" t="s">
        <v>264</v>
      </c>
      <c r="R18" s="3" t="s">
        <v>275</v>
      </c>
      <c r="S18" s="4" t="s">
        <v>277</v>
      </c>
      <c r="T18" s="4" t="s">
        <v>278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90" priority="9">
      <formula>$C1="Parcours Pédagogique"</formula>
    </cfRule>
    <cfRule type="expression" dxfId="89" priority="10">
      <formula>$C1="BLOC"</formula>
    </cfRule>
    <cfRule type="expression" dxfId="88" priority="11">
      <formula>$C1="OPTION"</formula>
    </cfRule>
  </conditionalFormatting>
  <conditionalFormatting sqref="A18:S300 T18">
    <cfRule type="expression" dxfId="87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86" priority="15">
      <formula>$D1="Modification"</formula>
    </cfRule>
    <cfRule type="expression" dxfId="85" priority="20">
      <formula>$D1="Création"</formula>
    </cfRule>
    <cfRule type="expression" dxfId="84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3" priority="14">
      <formula>$D1="Modification MCC"</formula>
    </cfRule>
  </conditionalFormatting>
  <conditionalFormatting sqref="J1:J999">
    <cfRule type="expression" dxfId="82" priority="4">
      <formula>$I1="NON"</formula>
    </cfRule>
  </conditionalFormatting>
  <conditionalFormatting sqref="L18:L300">
    <cfRule type="expression" dxfId="81" priority="12">
      <formula>$K18="CT (Contrôle terminal)"</formula>
    </cfRule>
    <cfRule type="expression" dxfId="80" priority="13">
      <formula>$K18="CCI (CC Intégral)"</formula>
    </cfRule>
  </conditionalFormatting>
  <conditionalFormatting sqref="M1:M999">
    <cfRule type="expression" dxfId="79" priority="8">
      <formula>$K1="CT (Contrôle terminal)"</formula>
    </cfRule>
  </conditionalFormatting>
  <conditionalFormatting sqref="N1:O999">
    <cfRule type="expression" dxfId="78" priority="3">
      <formula>$K1="CCI (CC Intégral)"</formula>
    </cfRule>
  </conditionalFormatting>
  <conditionalFormatting sqref="P19:S300">
    <cfRule type="expression" dxfId="77" priority="5">
      <formula>$H$15="Session Unique"</formula>
    </cfRule>
  </conditionalFormatting>
  <conditionalFormatting sqref="Q1:R999">
    <cfRule type="expression" dxfId="76" priority="1">
      <formula>$P1="Autres"</formula>
    </cfRule>
  </conditionalFormatting>
  <conditionalFormatting sqref="S1:S999 T18">
    <cfRule type="expression" dxfId="75" priority="2">
      <formula>$P1="CT (Contrôle terminal)"</formula>
    </cfRule>
  </conditionalFormatting>
  <conditionalFormatting sqref="T18 A18:S300">
    <cfRule type="expression" dxfId="74" priority="23">
      <formula>$C18="Modification"</formula>
    </cfRule>
    <cfRule type="expression" dxfId="73" priority="28">
      <formula>$C18="Création"</formula>
    </cfRule>
    <cfRule type="expression" dxfId="72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98" t="s">
        <v>235</v>
      </c>
      <c r="B7" s="101" t="str">
        <f>'Fiche Générale'!B2</f>
        <v>LEXSOCIETE</v>
      </c>
      <c r="C7" s="98" t="s">
        <v>236</v>
      </c>
      <c r="D7" s="98"/>
      <c r="E7" s="100" t="str">
        <f>'Fiche Générale'!B3</f>
        <v>Droit privé</v>
      </c>
      <c r="F7" s="101"/>
      <c r="G7" s="98" t="s">
        <v>237</v>
      </c>
      <c r="H7" s="112" t="str">
        <f>'Fiche Générale'!B4</f>
        <v>DMDPR18</v>
      </c>
      <c r="I7" s="112"/>
      <c r="J7" s="112"/>
    </row>
    <row r="8" spans="1:10" ht="18" customHeight="1" x14ac:dyDescent="0.25">
      <c r="A8" s="98"/>
      <c r="B8" s="103"/>
      <c r="C8" s="98"/>
      <c r="D8" s="98"/>
      <c r="E8" s="102"/>
      <c r="F8" s="103"/>
      <c r="G8" s="98"/>
      <c r="H8" s="112"/>
      <c r="I8" s="112"/>
      <c r="J8" s="112"/>
    </row>
    <row r="9" spans="1:10" ht="18" customHeight="1" x14ac:dyDescent="0.25">
      <c r="A9" s="98"/>
      <c r="B9" s="103"/>
      <c r="C9" s="98"/>
      <c r="D9" s="98"/>
      <c r="E9" s="104"/>
      <c r="F9" s="105"/>
      <c r="G9" s="98"/>
      <c r="H9" s="112"/>
      <c r="I9" s="112"/>
      <c r="J9" s="112"/>
    </row>
    <row r="10" spans="1:10" ht="18" customHeight="1" x14ac:dyDescent="0.25">
      <c r="A10" s="98"/>
      <c r="B10" s="103"/>
      <c r="C10" s="99" t="s">
        <v>238</v>
      </c>
      <c r="D10" s="99"/>
      <c r="E10" s="106" t="str">
        <f>'Fiche Générale'!B12</f>
        <v>Gestion des contentieux privés</v>
      </c>
      <c r="F10" s="107"/>
      <c r="G10" s="107"/>
      <c r="H10" s="107"/>
      <c r="I10" s="107"/>
      <c r="J10" s="108"/>
    </row>
    <row r="11" spans="1:10" ht="18" customHeight="1" x14ac:dyDescent="0.25">
      <c r="A11" s="98"/>
      <c r="B11" s="105"/>
      <c r="C11" s="99"/>
      <c r="D11" s="99"/>
      <c r="E11" s="109"/>
      <c r="F11" s="110"/>
      <c r="G11" s="110"/>
      <c r="H11" s="110"/>
      <c r="I11" s="110"/>
      <c r="J11" s="111"/>
    </row>
    <row r="13" spans="1:10" x14ac:dyDescent="0.25">
      <c r="A13" s="114" t="s">
        <v>239</v>
      </c>
      <c r="B13" s="67" t="str">
        <f>'S1 Maquette'!B13:B14</f>
        <v xml:space="preserve">1ère année </v>
      </c>
      <c r="C13" s="114" t="s">
        <v>241</v>
      </c>
      <c r="D13" s="114"/>
      <c r="E13" s="121">
        <f>'S1 Maquette'!E13:F14</f>
        <v>0</v>
      </c>
      <c r="F13" s="121"/>
      <c r="G13" s="119" t="s">
        <v>242</v>
      </c>
      <c r="H13" s="64">
        <f>Calcul!D7</f>
        <v>0</v>
      </c>
      <c r="I13" s="64"/>
    </row>
    <row r="14" spans="1:10" x14ac:dyDescent="0.25">
      <c r="A14" s="114"/>
      <c r="B14" s="70"/>
      <c r="C14" s="114"/>
      <c r="D14" s="114"/>
      <c r="E14" s="121"/>
      <c r="F14" s="121"/>
      <c r="G14" s="120"/>
      <c r="H14" s="64"/>
      <c r="I14" s="64"/>
    </row>
    <row r="15" spans="1:10" x14ac:dyDescent="0.25">
      <c r="A15" s="114" t="s">
        <v>243</v>
      </c>
      <c r="B15" s="67" t="s">
        <v>204</v>
      </c>
      <c r="C15" s="115" t="s">
        <v>244</v>
      </c>
      <c r="D15" s="116"/>
      <c r="E15" s="114"/>
      <c r="F15" s="114"/>
      <c r="G15" s="119" t="s">
        <v>245</v>
      </c>
      <c r="H15" s="64">
        <f ca="1">Calcul!D20</f>
        <v>0</v>
      </c>
      <c r="I15" s="64"/>
    </row>
    <row r="16" spans="1:10" x14ac:dyDescent="0.25">
      <c r="A16" s="114"/>
      <c r="B16" s="70"/>
      <c r="C16" s="117"/>
      <c r="D16" s="118"/>
      <c r="E16" s="114"/>
      <c r="F16" s="114"/>
      <c r="G16" s="120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246</v>
      </c>
      <c r="B18" s="3" t="s">
        <v>247</v>
      </c>
      <c r="C18" s="3" t="s">
        <v>3</v>
      </c>
      <c r="D18" s="3" t="s">
        <v>248</v>
      </c>
      <c r="E18" s="3" t="s">
        <v>6</v>
      </c>
      <c r="F18" s="3" t="s">
        <v>5</v>
      </c>
      <c r="G18" s="3" t="s">
        <v>249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250</v>
      </c>
      <c r="M18" s="3" t="s">
        <v>4</v>
      </c>
      <c r="N18" s="3" t="s">
        <v>251</v>
      </c>
      <c r="O18" s="4" t="s">
        <v>252</v>
      </c>
    </row>
    <row r="19" spans="1:15" s="18" customFormat="1" ht="43.3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3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999 D1:E999 G1:N999">
    <cfRule type="expression" dxfId="71" priority="1">
      <formula>$C1="Option"</formula>
    </cfRule>
  </conditionalFormatting>
  <conditionalFormatting sqref="A1:O9 A10:E10 K10:O11 A11:D11 A12:O12 A13:H13 J13:O16 A14:F14 A15:H15 A16:F16 A17:O999"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A1:O9 K10:O11 A12:O12 J13:O16 A17:O999 A10:E10 A11:D11 A13:H13 A14:F14 A15:H15 A16:F16">
    <cfRule type="expression" dxfId="68" priority="4">
      <formula>$F1="Fermeture"</formula>
    </cfRule>
  </conditionalFormatting>
  <conditionalFormatting sqref="N1:N999">
    <cfRule type="expression" dxfId="67" priority="3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8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8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8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8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8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8"/>
    </row>
    <row r="7" spans="1:19" ht="14.45" customHeight="1" x14ac:dyDescent="0.25">
      <c r="A7" s="138" t="s">
        <v>253</v>
      </c>
      <c r="B7" s="137" t="str">
        <f>'Fiche Générale'!B2</f>
        <v>LEXSOCIETE</v>
      </c>
      <c r="C7" s="98" t="s">
        <v>236</v>
      </c>
      <c r="D7" s="98"/>
      <c r="E7" s="135" t="str">
        <f>'Fiche Générale'!B3</f>
        <v>Droit privé</v>
      </c>
      <c r="F7" s="136"/>
      <c r="G7" s="98" t="s">
        <v>254</v>
      </c>
      <c r="H7" s="137" t="str">
        <f>'Fiche Générale'!B4</f>
        <v>DMDPR18</v>
      </c>
      <c r="I7" s="137"/>
      <c r="J7" s="39"/>
      <c r="K7" s="23"/>
    </row>
    <row r="8" spans="1:19" ht="14.45" customHeight="1" x14ac:dyDescent="0.25">
      <c r="A8" s="139"/>
      <c r="B8" s="137"/>
      <c r="C8" s="98"/>
      <c r="D8" s="98"/>
      <c r="E8" s="135"/>
      <c r="F8" s="136"/>
      <c r="G8" s="98"/>
      <c r="H8" s="137"/>
      <c r="I8" s="137"/>
      <c r="J8" s="39"/>
      <c r="K8" s="23"/>
    </row>
    <row r="9" spans="1:19" ht="14.45" customHeight="1" x14ac:dyDescent="0.25">
      <c r="A9" s="139"/>
      <c r="B9" s="137"/>
      <c r="C9" s="98"/>
      <c r="D9" s="98"/>
      <c r="E9" s="135"/>
      <c r="F9" s="136"/>
      <c r="G9" s="98"/>
      <c r="H9" s="137"/>
      <c r="I9" s="137"/>
      <c r="J9" s="39"/>
      <c r="K9" s="23"/>
    </row>
    <row r="10" spans="1:19" ht="14.45" customHeight="1" x14ac:dyDescent="0.25">
      <c r="A10" s="139"/>
      <c r="B10" s="137"/>
      <c r="C10" s="99" t="s">
        <v>238</v>
      </c>
      <c r="D10" s="99"/>
      <c r="E10" s="106" t="str">
        <f>'Fiche Générale'!B12</f>
        <v>Gestion des contentieux privés</v>
      </c>
      <c r="F10" s="107"/>
      <c r="G10" s="107"/>
      <c r="H10" s="107"/>
      <c r="I10" s="108"/>
      <c r="J10" s="40"/>
      <c r="K10" s="23"/>
    </row>
    <row r="11" spans="1:19" ht="14.45" customHeight="1" x14ac:dyDescent="0.25">
      <c r="A11" s="140"/>
      <c r="B11" s="137"/>
      <c r="C11" s="99"/>
      <c r="D11" s="99"/>
      <c r="E11" s="109"/>
      <c r="F11" s="110"/>
      <c r="G11" s="110"/>
      <c r="H11" s="110"/>
      <c r="I11" s="111"/>
      <c r="J11" s="40"/>
      <c r="K11" s="23"/>
    </row>
    <row r="12" spans="1:19" x14ac:dyDescent="0.25">
      <c r="C12" s="18"/>
      <c r="I12" s="13"/>
      <c r="J12" s="13"/>
      <c r="M12" s="115" t="s">
        <v>255</v>
      </c>
      <c r="N12" s="116"/>
      <c r="O12" s="131"/>
      <c r="P12" s="115" t="s">
        <v>256</v>
      </c>
      <c r="Q12" s="116"/>
      <c r="R12" s="116"/>
      <c r="S12" s="131"/>
    </row>
    <row r="13" spans="1:19" x14ac:dyDescent="0.25">
      <c r="A13" s="119" t="s">
        <v>239</v>
      </c>
      <c r="B13" s="64" t="str">
        <f>'S2 Maquette'!B13:B14</f>
        <v xml:space="preserve">1ère année </v>
      </c>
      <c r="C13" s="64"/>
      <c r="D13" s="119" t="s">
        <v>257</v>
      </c>
      <c r="E13" s="121">
        <f>'S2 Maquette'!E13:F14</f>
        <v>0</v>
      </c>
      <c r="F13" s="121"/>
      <c r="G13" s="121"/>
      <c r="H13" s="114" t="s">
        <v>258</v>
      </c>
      <c r="I13" s="114"/>
      <c r="J13" s="41"/>
      <c r="M13" s="117"/>
      <c r="N13" s="118"/>
      <c r="O13" s="132"/>
      <c r="P13" s="117"/>
      <c r="Q13" s="118"/>
      <c r="R13" s="118"/>
      <c r="S13" s="132"/>
    </row>
    <row r="14" spans="1:19" x14ac:dyDescent="0.25">
      <c r="A14" s="120"/>
      <c r="B14" s="64"/>
      <c r="C14" s="64"/>
      <c r="D14" s="120"/>
      <c r="E14" s="121"/>
      <c r="F14" s="121"/>
      <c r="G14" s="121"/>
      <c r="H14" s="114"/>
      <c r="I14" s="114"/>
      <c r="J14" s="41"/>
      <c r="M14" s="114" t="s">
        <v>259</v>
      </c>
      <c r="N14" s="115" t="s">
        <v>260</v>
      </c>
      <c r="O14" s="131"/>
      <c r="P14" s="113"/>
      <c r="Q14" s="122"/>
      <c r="R14" s="125"/>
      <c r="S14" s="119"/>
    </row>
    <row r="15" spans="1:19" x14ac:dyDescent="0.25">
      <c r="A15" s="119" t="s">
        <v>261</v>
      </c>
      <c r="B15" s="66" t="str">
        <f>'S2 Maquette'!B15:B16</f>
        <v>Semestre 2</v>
      </c>
      <c r="C15" s="67"/>
      <c r="D15" s="119" t="s">
        <v>262</v>
      </c>
      <c r="E15" s="121">
        <f>'S2 Maquette'!E15:F16</f>
        <v>0</v>
      </c>
      <c r="F15" s="121"/>
      <c r="G15" s="121"/>
      <c r="H15" s="127">
        <f>'Fiche Générale'!B5</f>
        <v>0</v>
      </c>
      <c r="I15" s="128"/>
      <c r="J15" s="42"/>
      <c r="M15" s="114"/>
      <c r="N15" s="133"/>
      <c r="O15" s="134"/>
      <c r="P15" s="113"/>
      <c r="Q15" s="123"/>
      <c r="R15" s="125"/>
      <c r="S15" s="126"/>
    </row>
    <row r="16" spans="1:19" x14ac:dyDescent="0.25">
      <c r="A16" s="120"/>
      <c r="B16" s="69"/>
      <c r="C16" s="70"/>
      <c r="D16" s="120"/>
      <c r="E16" s="121"/>
      <c r="F16" s="121"/>
      <c r="G16" s="121"/>
      <c r="H16" s="129"/>
      <c r="I16" s="130"/>
      <c r="J16" s="42"/>
      <c r="M16" s="114"/>
      <c r="N16" s="133"/>
      <c r="O16" s="134"/>
      <c r="P16" s="113"/>
      <c r="Q16" s="123"/>
      <c r="R16" s="125"/>
      <c r="S16" s="126"/>
    </row>
    <row r="17" spans="1:19" x14ac:dyDescent="0.25">
      <c r="L17" s="19"/>
      <c r="M17" s="114"/>
      <c r="N17" s="117"/>
      <c r="O17" s="132"/>
      <c r="P17" s="113"/>
      <c r="Q17" s="124"/>
      <c r="R17" s="125"/>
      <c r="S17" s="120"/>
    </row>
    <row r="18" spans="1:19" ht="59.45" customHeight="1" x14ac:dyDescent="0.25">
      <c r="A18" s="3" t="s">
        <v>263</v>
      </c>
      <c r="B18" s="43" t="s">
        <v>264</v>
      </c>
      <c r="C18" s="3" t="s">
        <v>5</v>
      </c>
      <c r="D18" s="3" t="s">
        <v>265</v>
      </c>
      <c r="E18" s="3" t="s">
        <v>266</v>
      </c>
      <c r="F18" s="3" t="s">
        <v>267</v>
      </c>
      <c r="G18" s="3" t="s">
        <v>268</v>
      </c>
      <c r="H18" s="3" t="s">
        <v>269</v>
      </c>
      <c r="I18" s="3" t="s">
        <v>270</v>
      </c>
      <c r="J18" s="3" t="s">
        <v>279</v>
      </c>
      <c r="K18" s="3" t="s">
        <v>272</v>
      </c>
      <c r="L18" s="3" t="s">
        <v>273</v>
      </c>
      <c r="M18" s="3" t="s">
        <v>274</v>
      </c>
      <c r="N18" s="3" t="s">
        <v>264</v>
      </c>
      <c r="O18" s="3" t="s">
        <v>275</v>
      </c>
      <c r="P18" s="3" t="s">
        <v>276</v>
      </c>
      <c r="Q18" s="3" t="s">
        <v>264</v>
      </c>
      <c r="R18" s="3" t="s">
        <v>275</v>
      </c>
      <c r="S18" s="4" t="s">
        <v>277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66" priority="7">
      <formula>$C1="Parcours Pédagogique"</formula>
    </cfRule>
    <cfRule type="expression" dxfId="65" priority="8">
      <formula>$C1="BLOC"</formula>
    </cfRule>
    <cfRule type="expression" dxfId="64" priority="9">
      <formula>$C1="OPTION"</formula>
    </cfRule>
  </conditionalFormatting>
  <conditionalFormatting sqref="A18:S300">
    <cfRule type="expression" dxfId="63" priority="16">
      <formula>$C18="Modification MCC"</formula>
    </cfRule>
    <cfRule type="expression" dxfId="62" priority="17">
      <formula>$C18="Modification"</formula>
    </cfRule>
    <cfRule type="expression" dxfId="61" priority="18">
      <formula>$C18="Création"</formula>
    </cfRule>
    <cfRule type="expression" dxfId="60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59" priority="13">
      <formula>$D1="Modification"</formula>
    </cfRule>
    <cfRule type="expression" dxfId="58" priority="14">
      <formula>$D1="Création"</formula>
    </cfRule>
    <cfRule type="expression" dxfId="57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6" priority="12">
      <formula>$D1="Modification MCC"</formula>
    </cfRule>
  </conditionalFormatting>
  <conditionalFormatting sqref="J1:J999">
    <cfRule type="expression" dxfId="55" priority="4">
      <formula>$I1="NON"</formula>
    </cfRule>
  </conditionalFormatting>
  <conditionalFormatting sqref="L18:L300">
    <cfRule type="expression" dxfId="54" priority="10">
      <formula>$K18="CT (Contrôle terminal)"</formula>
    </cfRule>
    <cfRule type="expression" dxfId="53" priority="11">
      <formula>$K18="CCI (CC Intégral)"</formula>
    </cfRule>
  </conditionalFormatting>
  <conditionalFormatting sqref="M1:M999">
    <cfRule type="expression" dxfId="52" priority="6">
      <formula>$K1="CT (Contrôle terminal)"</formula>
    </cfRule>
  </conditionalFormatting>
  <conditionalFormatting sqref="N1:O999">
    <cfRule type="expression" dxfId="51" priority="3">
      <formula>$K1="CCI (CC Intégral)"</formula>
    </cfRule>
  </conditionalFormatting>
  <conditionalFormatting sqref="P19:S300">
    <cfRule type="expression" dxfId="50" priority="5">
      <formula>$H$15="Session Unique"</formula>
    </cfRule>
  </conditionalFormatting>
  <conditionalFormatting sqref="Q1:R999">
    <cfRule type="expression" dxfId="49" priority="1">
      <formula>$P1="Autres"</formula>
    </cfRule>
  </conditionalFormatting>
  <conditionalFormatting sqref="S1:S999">
    <cfRule type="expression" dxfId="48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0"/>
  <sheetViews>
    <sheetView zoomScaleNormal="100" workbookViewId="0">
      <pane ySplit="18" topLeftCell="A27" activePane="bottomLeft" state="frozen"/>
      <selection pane="bottomLeft" activeCell="B38" sqref="B3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98" t="s">
        <v>235</v>
      </c>
      <c r="B7" s="101" t="str">
        <f>'Fiche Générale'!B2</f>
        <v>LEXSOCIETE</v>
      </c>
      <c r="C7" s="98" t="s">
        <v>236</v>
      </c>
      <c r="D7" s="98"/>
      <c r="E7" s="100" t="str">
        <f>'Fiche Générale'!B3</f>
        <v>Droit privé</v>
      </c>
      <c r="F7" s="101"/>
      <c r="G7" s="98" t="s">
        <v>237</v>
      </c>
      <c r="H7" s="112" t="str">
        <f>'Fiche Générale'!B4</f>
        <v>DMDPR18</v>
      </c>
      <c r="I7" s="112"/>
      <c r="J7" s="112"/>
    </row>
    <row r="8" spans="1:10" ht="18" customHeight="1" x14ac:dyDescent="0.25">
      <c r="A8" s="98"/>
      <c r="B8" s="103"/>
      <c r="C8" s="98"/>
      <c r="D8" s="98"/>
      <c r="E8" s="102"/>
      <c r="F8" s="103"/>
      <c r="G8" s="98"/>
      <c r="H8" s="112"/>
      <c r="I8" s="112"/>
      <c r="J8" s="112"/>
    </row>
    <row r="9" spans="1:10" ht="18" customHeight="1" x14ac:dyDescent="0.25">
      <c r="A9" s="98"/>
      <c r="B9" s="103"/>
      <c r="C9" s="98"/>
      <c r="D9" s="98"/>
      <c r="E9" s="104"/>
      <c r="F9" s="105"/>
      <c r="G9" s="98"/>
      <c r="H9" s="112"/>
      <c r="I9" s="112"/>
      <c r="J9" s="112"/>
    </row>
    <row r="10" spans="1:10" ht="18" customHeight="1" x14ac:dyDescent="0.25">
      <c r="A10" s="98"/>
      <c r="B10" s="103"/>
      <c r="C10" s="99" t="s">
        <v>238</v>
      </c>
      <c r="D10" s="99"/>
      <c r="E10" s="106" t="str">
        <f>'Fiche Générale'!B12</f>
        <v>Gestion des contentieux privés</v>
      </c>
      <c r="F10" s="107"/>
      <c r="G10" s="107"/>
      <c r="H10" s="107"/>
      <c r="I10" s="107"/>
      <c r="J10" s="108"/>
    </row>
    <row r="11" spans="1:10" ht="18" customHeight="1" x14ac:dyDescent="0.25">
      <c r="A11" s="98"/>
      <c r="B11" s="105"/>
      <c r="C11" s="99"/>
      <c r="D11" s="99"/>
      <c r="E11" s="109"/>
      <c r="F11" s="110"/>
      <c r="G11" s="110"/>
      <c r="H11" s="110"/>
      <c r="I11" s="110"/>
      <c r="J11" s="111"/>
    </row>
    <row r="13" spans="1:10" x14ac:dyDescent="0.25">
      <c r="A13" s="114" t="s">
        <v>239</v>
      </c>
      <c r="B13" s="67" t="s">
        <v>280</v>
      </c>
      <c r="C13" s="114" t="s">
        <v>241</v>
      </c>
      <c r="D13" s="114"/>
      <c r="E13" s="121">
        <f>'S1 Maquette'!E13:F14</f>
        <v>0</v>
      </c>
      <c r="F13" s="121"/>
      <c r="G13" s="114" t="s">
        <v>242</v>
      </c>
      <c r="H13" s="64" t="e">
        <f>Calcul!G7</f>
        <v>#REF!</v>
      </c>
      <c r="I13" s="64"/>
    </row>
    <row r="14" spans="1:10" x14ac:dyDescent="0.25">
      <c r="A14" s="114"/>
      <c r="B14" s="70"/>
      <c r="C14" s="114"/>
      <c r="D14" s="114"/>
      <c r="E14" s="121"/>
      <c r="F14" s="121"/>
      <c r="G14" s="114"/>
      <c r="H14" s="64"/>
      <c r="I14" s="64"/>
    </row>
    <row r="15" spans="1:10" x14ac:dyDescent="0.25">
      <c r="A15" s="114" t="s">
        <v>243</v>
      </c>
      <c r="B15" s="67" t="s">
        <v>205</v>
      </c>
      <c r="C15" s="115" t="s">
        <v>244</v>
      </c>
      <c r="D15" s="116"/>
      <c r="E15" s="114"/>
      <c r="F15" s="114"/>
      <c r="G15" s="114" t="s">
        <v>245</v>
      </c>
      <c r="H15" s="64" t="e">
        <f>Calcul!G20</f>
        <v>#REF!</v>
      </c>
      <c r="I15" s="64"/>
    </row>
    <row r="16" spans="1:10" x14ac:dyDescent="0.25">
      <c r="A16" s="114"/>
      <c r="B16" s="70"/>
      <c r="C16" s="117"/>
      <c r="D16" s="118"/>
      <c r="E16" s="114"/>
      <c r="F16" s="114"/>
      <c r="G16" s="114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246</v>
      </c>
      <c r="B18" s="3" t="s">
        <v>247</v>
      </c>
      <c r="C18" s="3" t="s">
        <v>3</v>
      </c>
      <c r="D18" s="3" t="s">
        <v>248</v>
      </c>
      <c r="E18" s="3" t="s">
        <v>6</v>
      </c>
      <c r="F18" s="3" t="s">
        <v>5</v>
      </c>
      <c r="G18" s="3" t="s">
        <v>249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250</v>
      </c>
      <c r="M18" s="3" t="s">
        <v>4</v>
      </c>
      <c r="N18" s="3" t="s">
        <v>251</v>
      </c>
      <c r="O18" s="3" t="s">
        <v>252</v>
      </c>
    </row>
    <row r="19" spans="1:15" s="18" customFormat="1" ht="43.3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</row>
    <row r="20" spans="1:15" s="18" customFormat="1" ht="43.35" customHeight="1" x14ac:dyDescent="0.25">
      <c r="A20" s="59">
        <v>1</v>
      </c>
      <c r="B20" s="57" t="s">
        <v>281</v>
      </c>
      <c r="C20" s="52" t="s">
        <v>12</v>
      </c>
      <c r="D20" s="52">
        <v>3</v>
      </c>
      <c r="E20" s="58" t="s">
        <v>15</v>
      </c>
      <c r="F20" s="58"/>
      <c r="G20" s="58" t="s">
        <v>282</v>
      </c>
      <c r="H20" s="52"/>
      <c r="I20" s="52"/>
      <c r="J20" s="52"/>
      <c r="K20" s="52"/>
      <c r="L20" s="52"/>
      <c r="M20" s="52"/>
      <c r="N20" s="58"/>
      <c r="O20" s="58"/>
    </row>
    <row r="21" spans="1:15" s="18" customFormat="1" ht="43.35" customHeight="1" x14ac:dyDescent="0.25">
      <c r="A21" s="53" t="s">
        <v>283</v>
      </c>
      <c r="B21" s="28" t="s">
        <v>284</v>
      </c>
      <c r="C21" s="11" t="s">
        <v>21</v>
      </c>
      <c r="D21" s="11"/>
      <c r="E21" s="6"/>
      <c r="F21" s="6"/>
      <c r="G21" s="6" t="s">
        <v>285</v>
      </c>
      <c r="H21" s="7" t="s">
        <v>118</v>
      </c>
      <c r="I21" s="11">
        <v>15</v>
      </c>
      <c r="J21" s="11"/>
      <c r="K21" s="11"/>
      <c r="L21" s="11"/>
      <c r="M21" s="11"/>
      <c r="N21" s="6"/>
      <c r="O21" s="6"/>
    </row>
    <row r="22" spans="1:15" s="18" customFormat="1" ht="43.35" customHeight="1" x14ac:dyDescent="0.25">
      <c r="A22" s="16" t="s">
        <v>286</v>
      </c>
      <c r="B22" s="29" t="s">
        <v>287</v>
      </c>
      <c r="C22" s="7" t="s">
        <v>21</v>
      </c>
      <c r="D22" s="7"/>
      <c r="E22" s="5"/>
      <c r="F22" s="5"/>
      <c r="G22" s="5" t="s">
        <v>288</v>
      </c>
      <c r="H22" s="7" t="s">
        <v>118</v>
      </c>
      <c r="I22" s="7">
        <v>10</v>
      </c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16"/>
      <c r="B23" s="29"/>
      <c r="C23" s="7"/>
      <c r="D23" s="7"/>
      <c r="E23" s="5"/>
      <c r="F23" s="5"/>
      <c r="G23" s="5"/>
      <c r="H23" s="7"/>
      <c r="I23" s="7"/>
      <c r="J23" s="7"/>
      <c r="K23" s="7"/>
      <c r="L23" s="7"/>
      <c r="M23" s="7"/>
      <c r="N23" s="5"/>
      <c r="O23" s="5"/>
    </row>
    <row r="24" spans="1:15" ht="43.35" customHeight="1" x14ac:dyDescent="0.25">
      <c r="A24" s="16">
        <v>3</v>
      </c>
      <c r="B24" s="29" t="s">
        <v>289</v>
      </c>
      <c r="C24" s="7" t="s">
        <v>12</v>
      </c>
      <c r="D24" s="7">
        <v>6</v>
      </c>
      <c r="E24" s="5" t="s">
        <v>15</v>
      </c>
      <c r="F24" s="5"/>
      <c r="G24" s="5" t="s">
        <v>290</v>
      </c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16" t="s">
        <v>291</v>
      </c>
      <c r="B25" s="29" t="s">
        <v>292</v>
      </c>
      <c r="C25" s="7" t="s">
        <v>21</v>
      </c>
      <c r="D25" s="7"/>
      <c r="E25" s="5"/>
      <c r="F25" s="5"/>
      <c r="G25" s="5" t="s">
        <v>293</v>
      </c>
      <c r="H25" s="7" t="s">
        <v>118</v>
      </c>
      <c r="I25" s="7">
        <v>15</v>
      </c>
      <c r="J25" s="7"/>
      <c r="K25" s="7"/>
      <c r="L25" s="7"/>
      <c r="M25" s="7"/>
      <c r="N25" s="5"/>
      <c r="O25" s="5"/>
    </row>
    <row r="26" spans="1:15" ht="43.35" customHeight="1" x14ac:dyDescent="0.25">
      <c r="A26" s="16" t="s">
        <v>294</v>
      </c>
      <c r="B26" s="29" t="s">
        <v>295</v>
      </c>
      <c r="C26" s="7" t="s">
        <v>21</v>
      </c>
      <c r="D26" s="7"/>
      <c r="E26" s="5"/>
      <c r="F26" s="5"/>
      <c r="G26" s="5" t="s">
        <v>296</v>
      </c>
      <c r="H26" s="7" t="s">
        <v>118</v>
      </c>
      <c r="I26" s="51">
        <v>15</v>
      </c>
      <c r="J26" s="7"/>
      <c r="K26" s="7"/>
      <c r="L26" s="7"/>
      <c r="M26" s="7"/>
      <c r="N26" s="5"/>
      <c r="O26" s="5"/>
    </row>
    <row r="27" spans="1:15" ht="43.35" customHeight="1" x14ac:dyDescent="0.25">
      <c r="A27" s="16" t="s">
        <v>297</v>
      </c>
      <c r="B27" s="29" t="s">
        <v>298</v>
      </c>
      <c r="C27" s="7" t="s">
        <v>21</v>
      </c>
      <c r="D27" s="7"/>
      <c r="E27" s="5"/>
      <c r="F27" s="5"/>
      <c r="G27" s="5" t="s">
        <v>299</v>
      </c>
      <c r="H27" s="7" t="s">
        <v>118</v>
      </c>
      <c r="I27" s="7">
        <v>20</v>
      </c>
      <c r="J27" s="7"/>
      <c r="K27" s="7"/>
      <c r="L27" s="7"/>
      <c r="M27" s="7"/>
      <c r="N27" s="5"/>
      <c r="O27" s="5"/>
    </row>
    <row r="28" spans="1:15" ht="43.35" customHeight="1" x14ac:dyDescent="0.25">
      <c r="A28" s="16" t="s">
        <v>300</v>
      </c>
      <c r="B28" s="29" t="s">
        <v>301</v>
      </c>
      <c r="C28" s="7" t="s">
        <v>21</v>
      </c>
      <c r="D28" s="7"/>
      <c r="E28" s="5"/>
      <c r="F28" s="5"/>
      <c r="G28" s="5" t="s">
        <v>302</v>
      </c>
      <c r="H28" s="7" t="s">
        <v>118</v>
      </c>
      <c r="I28" s="7">
        <v>15</v>
      </c>
      <c r="J28" s="7"/>
      <c r="K28" s="7"/>
      <c r="L28" s="7"/>
      <c r="M28" s="7"/>
      <c r="N28" s="5"/>
      <c r="O28" s="5"/>
    </row>
    <row r="29" spans="1:15" ht="43.35" customHeight="1" x14ac:dyDescent="0.25">
      <c r="A29" s="16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16">
        <v>4</v>
      </c>
      <c r="B30" s="29" t="s">
        <v>303</v>
      </c>
      <c r="C30" s="7" t="s">
        <v>12</v>
      </c>
      <c r="D30" s="7">
        <v>3</v>
      </c>
      <c r="E30" s="5" t="s">
        <v>15</v>
      </c>
      <c r="F30" s="5"/>
      <c r="G30" s="5" t="s">
        <v>304</v>
      </c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16" t="s">
        <v>305</v>
      </c>
      <c r="B31" s="29" t="s">
        <v>306</v>
      </c>
      <c r="C31" s="7" t="s">
        <v>21</v>
      </c>
      <c r="D31" s="7"/>
      <c r="E31" s="5"/>
      <c r="F31" s="5"/>
      <c r="G31" s="5" t="s">
        <v>307</v>
      </c>
      <c r="H31" s="7" t="s">
        <v>118</v>
      </c>
      <c r="I31" s="7">
        <v>15</v>
      </c>
      <c r="J31" s="7"/>
      <c r="K31" s="7"/>
      <c r="L31" s="7"/>
      <c r="M31" s="7"/>
      <c r="N31" s="5"/>
      <c r="O31" s="5"/>
    </row>
    <row r="32" spans="1:15" ht="43.35" customHeight="1" x14ac:dyDescent="0.25">
      <c r="A32" s="16" t="s">
        <v>308</v>
      </c>
      <c r="B32" s="29" t="s">
        <v>309</v>
      </c>
      <c r="C32" s="7" t="s">
        <v>21</v>
      </c>
      <c r="D32" s="7"/>
      <c r="E32" s="5"/>
      <c r="F32" s="5"/>
      <c r="G32" s="5" t="s">
        <v>310</v>
      </c>
      <c r="H32" s="7" t="s">
        <v>118</v>
      </c>
      <c r="I32" s="7">
        <v>15</v>
      </c>
      <c r="J32" s="7"/>
      <c r="K32" s="7"/>
      <c r="L32" s="7"/>
      <c r="M32" s="7"/>
      <c r="N32" s="5"/>
      <c r="O32" s="5"/>
    </row>
    <row r="33" spans="1:15" ht="43.35" customHeight="1" x14ac:dyDescent="0.25">
      <c r="A33" s="16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16">
        <v>2</v>
      </c>
      <c r="B34" s="29" t="s">
        <v>311</v>
      </c>
      <c r="C34" s="7" t="s">
        <v>12</v>
      </c>
      <c r="D34" s="7">
        <v>6</v>
      </c>
      <c r="E34" s="5" t="s">
        <v>15</v>
      </c>
      <c r="F34" s="5"/>
      <c r="G34" s="5" t="s">
        <v>312</v>
      </c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16" t="s">
        <v>313</v>
      </c>
      <c r="B35" s="29" t="s">
        <v>314</v>
      </c>
      <c r="C35" s="7" t="s">
        <v>21</v>
      </c>
      <c r="D35" s="7"/>
      <c r="E35" s="5"/>
      <c r="F35" s="5"/>
      <c r="G35" s="5" t="s">
        <v>315</v>
      </c>
      <c r="H35" s="7" t="s">
        <v>118</v>
      </c>
      <c r="I35" s="7">
        <v>12</v>
      </c>
      <c r="J35" s="7"/>
      <c r="K35" s="7"/>
      <c r="L35" s="7"/>
      <c r="M35" s="7"/>
      <c r="N35" s="5"/>
      <c r="O35" s="5"/>
    </row>
    <row r="36" spans="1:15" ht="43.35" customHeight="1" x14ac:dyDescent="0.25">
      <c r="A36" s="16" t="s">
        <v>316</v>
      </c>
      <c r="B36" s="29" t="s">
        <v>317</v>
      </c>
      <c r="C36" s="7" t="s">
        <v>21</v>
      </c>
      <c r="D36" s="7"/>
      <c r="E36" s="5"/>
      <c r="F36" s="5"/>
      <c r="G36" s="5" t="s">
        <v>318</v>
      </c>
      <c r="H36" s="7" t="s">
        <v>118</v>
      </c>
      <c r="I36" s="7">
        <v>15</v>
      </c>
      <c r="J36" s="7"/>
      <c r="K36" s="7"/>
      <c r="L36" s="7"/>
      <c r="M36" s="7"/>
      <c r="N36" s="5"/>
      <c r="O36" s="5"/>
    </row>
    <row r="37" spans="1:15" ht="43.35" customHeight="1" x14ac:dyDescent="0.25">
      <c r="A37" s="7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16">
        <v>5</v>
      </c>
      <c r="B38" s="5" t="s">
        <v>319</v>
      </c>
      <c r="C38" s="7" t="s">
        <v>12</v>
      </c>
      <c r="D38" s="7">
        <v>3</v>
      </c>
      <c r="E38" s="5" t="s">
        <v>15</v>
      </c>
      <c r="F38" s="5"/>
      <c r="G38" s="5" t="s">
        <v>320</v>
      </c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55" t="s">
        <v>321</v>
      </c>
      <c r="B39" s="56" t="s">
        <v>322</v>
      </c>
      <c r="C39" s="15" t="s">
        <v>21</v>
      </c>
      <c r="D39" s="15"/>
      <c r="E39" s="56"/>
      <c r="F39" s="56"/>
      <c r="G39" s="56" t="s">
        <v>323</v>
      </c>
      <c r="H39" s="15" t="s">
        <v>118</v>
      </c>
      <c r="I39" s="15">
        <v>20</v>
      </c>
      <c r="J39" s="15"/>
      <c r="K39" s="15"/>
      <c r="L39" s="15"/>
      <c r="M39" s="15"/>
      <c r="N39" s="56"/>
      <c r="O39" s="56"/>
    </row>
    <row r="40" spans="1:15" ht="43.35" customHeight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</row>
    <row r="41" spans="1:15" ht="43.35" customHeight="1" x14ac:dyDescent="0.25">
      <c r="A41" s="52">
        <v>6</v>
      </c>
      <c r="B41" s="60" t="s">
        <v>324</v>
      </c>
      <c r="C41" s="52" t="s">
        <v>12</v>
      </c>
      <c r="D41" s="52">
        <v>9</v>
      </c>
      <c r="E41" s="58" t="s">
        <v>15</v>
      </c>
      <c r="F41" s="58" t="s">
        <v>23</v>
      </c>
      <c r="G41" s="58" t="s">
        <v>325</v>
      </c>
      <c r="H41" s="52"/>
      <c r="I41" s="52"/>
      <c r="J41" s="52"/>
      <c r="K41" s="52"/>
      <c r="L41" s="52"/>
      <c r="M41" s="52"/>
      <c r="N41" s="58"/>
      <c r="O41" s="58"/>
    </row>
    <row r="42" spans="1:15" ht="43.35" customHeight="1" x14ac:dyDescent="0.25">
      <c r="A42" s="7" t="s">
        <v>326</v>
      </c>
      <c r="B42" s="29" t="s">
        <v>327</v>
      </c>
      <c r="C42" s="7" t="s">
        <v>21</v>
      </c>
      <c r="D42" s="7"/>
      <c r="E42" s="5"/>
      <c r="F42" s="5" t="s">
        <v>23</v>
      </c>
      <c r="G42" s="5" t="s">
        <v>328</v>
      </c>
      <c r="H42" s="7"/>
      <c r="I42" s="16">
        <v>9</v>
      </c>
      <c r="J42" s="7"/>
      <c r="K42" s="7"/>
      <c r="L42" s="7"/>
      <c r="M42" s="7"/>
      <c r="N42" s="5"/>
      <c r="O42" s="5"/>
    </row>
    <row r="43" spans="1:15" ht="43.35" customHeight="1" x14ac:dyDescent="0.25">
      <c r="A43" s="7" t="s">
        <v>329</v>
      </c>
      <c r="B43" s="29" t="s">
        <v>330</v>
      </c>
      <c r="C43" s="7" t="s">
        <v>21</v>
      </c>
      <c r="D43" s="7"/>
      <c r="E43" s="5"/>
      <c r="F43" s="5"/>
      <c r="G43" s="5" t="s">
        <v>331</v>
      </c>
      <c r="H43" s="7" t="s">
        <v>118</v>
      </c>
      <c r="I43" s="7">
        <v>4</v>
      </c>
      <c r="J43" s="7"/>
      <c r="K43" s="7"/>
      <c r="L43" s="7"/>
      <c r="M43" s="7"/>
      <c r="N43" s="5"/>
      <c r="O43" s="5"/>
    </row>
    <row r="44" spans="1:15" ht="43.35" customHeight="1" x14ac:dyDescent="0.25">
      <c r="A44" s="7" t="s">
        <v>332</v>
      </c>
      <c r="B44" s="29" t="s">
        <v>333</v>
      </c>
      <c r="C44" s="7" t="s">
        <v>21</v>
      </c>
      <c r="D44" s="7"/>
      <c r="E44" s="48"/>
      <c r="F44" s="48" t="s">
        <v>23</v>
      </c>
      <c r="G44" s="48" t="s">
        <v>334</v>
      </c>
      <c r="H44" s="7" t="s">
        <v>118</v>
      </c>
      <c r="I44" s="16">
        <v>4</v>
      </c>
      <c r="J44" s="7"/>
      <c r="K44" s="7"/>
      <c r="L44" s="7"/>
      <c r="M44" s="7"/>
      <c r="N44" s="48"/>
      <c r="O44" s="48" t="s">
        <v>335</v>
      </c>
    </row>
    <row r="45" spans="1:15" ht="43.35" customHeight="1" x14ac:dyDescent="0.25">
      <c r="A45" s="7" t="s">
        <v>336</v>
      </c>
      <c r="B45" s="29" t="s">
        <v>337</v>
      </c>
      <c r="C45" s="7" t="s">
        <v>21</v>
      </c>
      <c r="D45" s="7"/>
      <c r="E45" s="48"/>
      <c r="F45" s="48"/>
      <c r="G45" s="48" t="s">
        <v>338</v>
      </c>
      <c r="H45" s="7" t="s">
        <v>118</v>
      </c>
      <c r="I45" s="7">
        <v>6</v>
      </c>
      <c r="J45" s="7"/>
      <c r="K45" s="7"/>
      <c r="L45" s="7"/>
      <c r="M45" s="7"/>
      <c r="N45" s="48"/>
      <c r="O45" s="48"/>
    </row>
    <row r="46" spans="1:15" ht="43.35" customHeight="1" x14ac:dyDescent="0.25"/>
    <row r="47" spans="1:15" ht="43.35" customHeight="1" x14ac:dyDescent="0.25"/>
    <row r="48" spans="1:15" ht="43.35" customHeight="1" x14ac:dyDescent="0.25">
      <c r="A48" s="7"/>
      <c r="B48" s="29"/>
      <c r="C48" s="7"/>
      <c r="D48" s="7"/>
      <c r="E48" s="48"/>
      <c r="F48" s="48"/>
      <c r="G48" s="48"/>
      <c r="H48" s="7"/>
      <c r="I48" s="16"/>
      <c r="J48" s="16"/>
      <c r="K48" s="7"/>
      <c r="L48" s="7"/>
      <c r="M48" s="7"/>
      <c r="N48" s="48"/>
      <c r="O48" s="48"/>
    </row>
    <row r="49" spans="1:15" ht="43.35" customHeight="1" x14ac:dyDescent="0.25">
      <c r="A49" s="7"/>
      <c r="B49" s="29"/>
      <c r="C49" s="7"/>
      <c r="D49" s="7"/>
      <c r="E49" s="48"/>
      <c r="F49" s="48"/>
      <c r="G49" s="48"/>
      <c r="H49" s="7"/>
      <c r="I49" s="7"/>
      <c r="J49" s="7"/>
      <c r="K49" s="7"/>
      <c r="L49" s="7"/>
      <c r="M49" s="7"/>
      <c r="N49" s="48"/>
      <c r="O49" s="48"/>
    </row>
    <row r="50" spans="1:15" ht="43.35" customHeight="1" x14ac:dyDescent="0.25">
      <c r="A50" s="7"/>
      <c r="B50" s="29"/>
      <c r="C50" s="7"/>
      <c r="D50" s="7"/>
      <c r="E50" s="48"/>
      <c r="F50" s="48"/>
      <c r="G50" s="48"/>
      <c r="H50" s="7"/>
      <c r="I50" s="7"/>
      <c r="J50" s="7"/>
      <c r="K50" s="7"/>
      <c r="L50" s="7"/>
      <c r="M50" s="7"/>
      <c r="N50" s="48"/>
      <c r="O50" s="48"/>
    </row>
    <row r="51" spans="1:15" ht="43.35" customHeight="1" x14ac:dyDescent="0.25">
      <c r="A51" s="15"/>
      <c r="B51" s="49"/>
      <c r="C51" s="15"/>
      <c r="D51" s="15"/>
      <c r="E51" s="50"/>
      <c r="F51" s="50"/>
      <c r="G51" s="50"/>
      <c r="H51" s="15"/>
      <c r="I51" s="15"/>
      <c r="J51" s="15"/>
      <c r="K51" s="15"/>
      <c r="L51" s="15"/>
      <c r="M51" s="15"/>
      <c r="N51" s="50"/>
      <c r="O51" s="50"/>
    </row>
    <row r="52" spans="1:15" ht="43.35" customHeight="1" x14ac:dyDescent="0.25">
      <c r="A52" s="7"/>
      <c r="B52" s="29"/>
      <c r="C52" s="7"/>
      <c r="D52" s="7"/>
      <c r="E52" s="48"/>
      <c r="F52" s="48"/>
      <c r="G52" s="48"/>
      <c r="H52" s="7"/>
      <c r="I52" s="7"/>
      <c r="J52" s="7"/>
      <c r="K52" s="7"/>
      <c r="L52" s="7"/>
      <c r="M52" s="7"/>
      <c r="N52" s="48"/>
      <c r="O52" s="48"/>
    </row>
    <row r="53" spans="1:15" ht="43.35" customHeight="1" x14ac:dyDescent="0.25">
      <c r="A53" s="7"/>
      <c r="B53" s="29"/>
      <c r="C53" s="7"/>
      <c r="D53" s="7"/>
      <c r="E53" s="48"/>
      <c r="F53" s="48"/>
      <c r="G53" s="48"/>
      <c r="H53" s="7"/>
      <c r="I53" s="7"/>
      <c r="J53" s="7"/>
      <c r="K53" s="7"/>
      <c r="L53" s="7"/>
      <c r="M53" s="7"/>
      <c r="N53" s="48"/>
      <c r="O53" s="48"/>
    </row>
    <row r="54" spans="1:15" ht="43.35" customHeight="1" x14ac:dyDescent="0.25">
      <c r="A54" s="7"/>
      <c r="B54" s="29"/>
      <c r="C54" s="7"/>
      <c r="D54" s="7"/>
      <c r="E54" s="48"/>
      <c r="F54" s="48"/>
      <c r="G54" s="48"/>
      <c r="H54" s="7"/>
      <c r="I54" s="7"/>
      <c r="J54" s="7"/>
      <c r="K54" s="7"/>
      <c r="L54" s="7"/>
      <c r="M54" s="7"/>
      <c r="N54" s="48"/>
      <c r="O54" s="48"/>
    </row>
    <row r="55" spans="1:15" ht="43.35" customHeight="1" x14ac:dyDescent="0.25">
      <c r="A55" s="7"/>
      <c r="B55" s="29"/>
      <c r="C55" s="7"/>
      <c r="D55" s="7"/>
      <c r="E55" s="48"/>
      <c r="F55" s="48"/>
      <c r="G55" s="48"/>
      <c r="H55" s="7"/>
      <c r="I55" s="7"/>
      <c r="J55" s="7"/>
      <c r="K55" s="7"/>
      <c r="L55" s="7"/>
      <c r="M55" s="7"/>
      <c r="N55" s="48"/>
      <c r="O55" s="48"/>
    </row>
    <row r="56" spans="1:15" ht="43.35" customHeight="1" x14ac:dyDescent="0.25">
      <c r="A56" s="7"/>
      <c r="B56" s="29"/>
      <c r="C56" s="7"/>
      <c r="D56" s="7"/>
      <c r="E56" s="48"/>
      <c r="F56" s="48"/>
      <c r="G56" s="48"/>
      <c r="H56" s="7"/>
      <c r="I56" s="7"/>
      <c r="J56" s="7"/>
      <c r="K56" s="7"/>
      <c r="L56" s="7"/>
      <c r="M56" s="7"/>
      <c r="N56" s="48"/>
      <c r="O56" s="48"/>
    </row>
    <row r="57" spans="1:15" ht="43.35" customHeight="1" x14ac:dyDescent="0.25">
      <c r="A57" s="7"/>
      <c r="B57" s="29"/>
      <c r="C57" s="7"/>
      <c r="D57" s="7"/>
      <c r="E57" s="48"/>
      <c r="F57" s="48"/>
      <c r="G57" s="48"/>
      <c r="H57" s="7"/>
      <c r="I57" s="7"/>
      <c r="J57" s="7"/>
      <c r="K57" s="7"/>
      <c r="L57" s="7"/>
      <c r="M57" s="7"/>
      <c r="N57" s="48"/>
      <c r="O57" s="48"/>
    </row>
    <row r="58" spans="1:15" ht="43.35" customHeight="1" x14ac:dyDescent="0.25">
      <c r="A58" s="7"/>
      <c r="B58" s="29"/>
      <c r="C58" s="7"/>
      <c r="D58" s="7"/>
      <c r="E58" s="48"/>
      <c r="F58" s="48"/>
      <c r="G58" s="48"/>
      <c r="H58" s="7"/>
      <c r="I58" s="7"/>
      <c r="J58" s="7"/>
      <c r="K58" s="7"/>
      <c r="L58" s="7"/>
      <c r="M58" s="7"/>
      <c r="N58" s="48"/>
      <c r="O58" s="48"/>
    </row>
    <row r="59" spans="1:15" ht="43.35" customHeight="1" x14ac:dyDescent="0.25">
      <c r="A59" s="7"/>
      <c r="B59" s="29"/>
      <c r="C59" s="7"/>
      <c r="D59" s="7"/>
      <c r="E59" s="48"/>
      <c r="F59" s="48"/>
      <c r="G59" s="48"/>
      <c r="H59" s="7"/>
      <c r="I59" s="7"/>
      <c r="J59" s="7"/>
      <c r="K59" s="7"/>
      <c r="L59" s="7"/>
      <c r="M59" s="7"/>
      <c r="N59" s="48"/>
      <c r="O59" s="48"/>
    </row>
    <row r="60" spans="1:15" ht="43.35" customHeight="1" x14ac:dyDescent="0.25">
      <c r="A60" s="7"/>
      <c r="B60" s="29"/>
      <c r="C60" s="7"/>
      <c r="D60" s="7"/>
      <c r="E60" s="48"/>
      <c r="F60" s="48"/>
      <c r="G60" s="48"/>
      <c r="H60" s="7"/>
      <c r="I60" s="7"/>
      <c r="J60" s="7"/>
      <c r="K60" s="7"/>
      <c r="L60" s="7"/>
      <c r="M60" s="7"/>
      <c r="N60" s="48"/>
      <c r="O60" s="4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18 D1:E18 G1:N18 A20:A39 D20:E39 G20:N39 A41:A45 D41:E45 G41:N45 A48:A999 D48:E999 G48:N999">
    <cfRule type="expression" dxfId="47" priority="1">
      <formula>$C1="Option"</formula>
    </cfRule>
  </conditionalFormatting>
  <conditionalFormatting sqref="A1:O9 A10:E10 K10:O11 A11:D11 A12:O12 A13:H13 J13:O16 A14:F14 A15:H15 A16:F16 A17:O18 A20:O39 A41:O45 A48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18 A20:O39 A41:O45 A48:O999 A10:E10 A11:D11 A13:H13 A14:F14 A15:H15 A16:F16">
    <cfRule type="expression" dxfId="44" priority="4">
      <formula>$F1="Fermeture"</formula>
    </cfRule>
  </conditionalFormatting>
  <conditionalFormatting sqref="N1:N18 N20:N39 N41:N45 N48:N999">
    <cfRule type="expression" dxfId="43" priority="3">
      <formula>$M1="Porteuse"</formula>
    </cfRule>
  </conditionalFormatting>
  <dataValidations count="6">
    <dataValidation type="list" allowBlank="1" showInputMessage="1" showErrorMessage="1" sqref="E48:E300 E20:E39 E41:E45" xr:uid="{E7002B92-EA0E-48EB-898F-B9D63AE78965}">
      <formula1>List_Type</formula1>
    </dataValidation>
    <dataValidation type="list" allowBlank="1" showInputMessage="1" showErrorMessage="1" sqref="F48:F300 F20:F39 F41:F45" xr:uid="{A85C24CE-593B-4E7D-8C71-AD02451536E7}">
      <formula1>List_Statut</formula1>
    </dataValidation>
    <dataValidation type="list" allowBlank="1" showInputMessage="1" showErrorMessage="1" sqref="C48:C300 C20:C39 C41:C45" xr:uid="{25133F9C-A093-4061-A7DD-5532A57B3759}">
      <formula1>List_NatureELP</formula1>
    </dataValidation>
    <dataValidation type="list" allowBlank="1" showInputMessage="1" showErrorMessage="1" sqref="H48:H300 H20:H39 H41:H45" xr:uid="{60E226A6-8C48-420E-88F3-29290092A756}">
      <formula1>List_CNU</formula1>
    </dataValidation>
    <dataValidation type="list" allowBlank="1" showInputMessage="1" showErrorMessage="1" sqref="M48:M300 M20:M39 M41:M45" xr:uid="{0A223EA6-B29D-40B9-A586-56710A0626B1}">
      <formula1>List_Mutualisation</formula1>
    </dataValidation>
    <dataValidation type="list" allowBlank="1" showInputMessage="1" showErrorMessage="1" sqref="L48:L300 L20:L39 L41:L45" xr:uid="{D12682E4-1018-48BA-8E22-E0EC8D5925FB}">
      <formula1>"Anglais"</formula1>
    </dataValidation>
  </dataValidations>
  <pageMargins left="0.7" right="0.7" top="0.75" bottom="0.75" header="0.3" footer="0.3"/>
  <pageSetup paperSize="8" scale="47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31" activePane="bottomLeft" state="frozen"/>
      <selection activeCell="D25" sqref="D25"/>
      <selection pane="bottomLeft" activeCell="F31" sqref="F3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8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8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8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8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8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8"/>
    </row>
    <row r="7" spans="1:19" ht="14.45" customHeight="1" x14ac:dyDescent="0.25">
      <c r="A7" s="138" t="s">
        <v>253</v>
      </c>
      <c r="B7" s="137" t="str">
        <f>'Fiche Générale'!B2</f>
        <v>LEXSOCIETE</v>
      </c>
      <c r="C7" s="98" t="s">
        <v>236</v>
      </c>
      <c r="D7" s="98"/>
      <c r="E7" s="135" t="str">
        <f>'Fiche Générale'!B3</f>
        <v>Droit privé</v>
      </c>
      <c r="F7" s="136"/>
      <c r="G7" s="98" t="s">
        <v>254</v>
      </c>
      <c r="H7" s="137" t="str">
        <f>'Fiche Générale'!B4</f>
        <v>DMDPR18</v>
      </c>
      <c r="I7" s="137"/>
      <c r="J7" s="39"/>
      <c r="K7" s="23"/>
    </row>
    <row r="8" spans="1:19" ht="14.45" customHeight="1" x14ac:dyDescent="0.25">
      <c r="A8" s="139"/>
      <c r="B8" s="137"/>
      <c r="C8" s="98"/>
      <c r="D8" s="98"/>
      <c r="E8" s="135"/>
      <c r="F8" s="136"/>
      <c r="G8" s="98"/>
      <c r="H8" s="137"/>
      <c r="I8" s="137"/>
      <c r="J8" s="39"/>
      <c r="K8" s="23"/>
    </row>
    <row r="9" spans="1:19" ht="14.45" customHeight="1" x14ac:dyDescent="0.25">
      <c r="A9" s="139"/>
      <c r="B9" s="137"/>
      <c r="C9" s="98"/>
      <c r="D9" s="98"/>
      <c r="E9" s="135"/>
      <c r="F9" s="136"/>
      <c r="G9" s="98"/>
      <c r="H9" s="137"/>
      <c r="I9" s="137"/>
      <c r="J9" s="39"/>
      <c r="K9" s="23"/>
    </row>
    <row r="10" spans="1:19" ht="14.45" customHeight="1" x14ac:dyDescent="0.25">
      <c r="A10" s="139"/>
      <c r="B10" s="137"/>
      <c r="C10" s="99" t="s">
        <v>238</v>
      </c>
      <c r="D10" s="99"/>
      <c r="E10" s="106" t="str">
        <f>'Fiche Générale'!B12</f>
        <v>Gestion des contentieux privés</v>
      </c>
      <c r="F10" s="107"/>
      <c r="G10" s="107"/>
      <c r="H10" s="107"/>
      <c r="I10" s="108"/>
      <c r="J10" s="40"/>
      <c r="K10" s="23"/>
    </row>
    <row r="11" spans="1:19" ht="14.45" customHeight="1" x14ac:dyDescent="0.25">
      <c r="A11" s="140"/>
      <c r="B11" s="137"/>
      <c r="C11" s="99"/>
      <c r="D11" s="99"/>
      <c r="E11" s="109"/>
      <c r="F11" s="110"/>
      <c r="G11" s="110"/>
      <c r="H11" s="110"/>
      <c r="I11" s="111"/>
      <c r="J11" s="40"/>
      <c r="K11" s="23"/>
    </row>
    <row r="12" spans="1:19" x14ac:dyDescent="0.25">
      <c r="C12" s="18"/>
      <c r="I12" s="13"/>
      <c r="J12" s="13"/>
      <c r="M12" s="115" t="s">
        <v>255</v>
      </c>
      <c r="N12" s="116"/>
      <c r="O12" s="131"/>
      <c r="P12" s="115" t="s">
        <v>256</v>
      </c>
      <c r="Q12" s="116"/>
      <c r="R12" s="116"/>
      <c r="S12" s="131"/>
    </row>
    <row r="13" spans="1:19" x14ac:dyDescent="0.25">
      <c r="A13" s="119" t="s">
        <v>239</v>
      </c>
      <c r="B13" s="64" t="str">
        <f>'S3 Maquette'!B13:B14</f>
        <v>2ème Année</v>
      </c>
      <c r="C13" s="64"/>
      <c r="D13" s="119" t="s">
        <v>257</v>
      </c>
      <c r="E13" s="121">
        <f>'S3 Maquette'!E13:F14</f>
        <v>0</v>
      </c>
      <c r="F13" s="121"/>
      <c r="G13" s="121"/>
      <c r="H13" s="114" t="s">
        <v>258</v>
      </c>
      <c r="I13" s="114"/>
      <c r="J13" s="41"/>
      <c r="M13" s="117"/>
      <c r="N13" s="118"/>
      <c r="O13" s="132"/>
      <c r="P13" s="117"/>
      <c r="Q13" s="118"/>
      <c r="R13" s="118"/>
      <c r="S13" s="132"/>
    </row>
    <row r="14" spans="1:19" x14ac:dyDescent="0.25">
      <c r="A14" s="120"/>
      <c r="B14" s="64"/>
      <c r="C14" s="64"/>
      <c r="D14" s="120"/>
      <c r="E14" s="121"/>
      <c r="F14" s="121"/>
      <c r="G14" s="121"/>
      <c r="H14" s="114"/>
      <c r="I14" s="114"/>
      <c r="J14" s="41"/>
      <c r="M14" s="114" t="s">
        <v>259</v>
      </c>
      <c r="N14" s="115" t="s">
        <v>260</v>
      </c>
      <c r="O14" s="131"/>
      <c r="P14" s="113"/>
      <c r="Q14" s="122"/>
      <c r="R14" s="125"/>
      <c r="S14" s="119"/>
    </row>
    <row r="15" spans="1:19" x14ac:dyDescent="0.25">
      <c r="A15" s="119" t="s">
        <v>261</v>
      </c>
      <c r="B15" s="66" t="str">
        <f>'S3 Maquette'!B15:B16</f>
        <v>Semestre 3</v>
      </c>
      <c r="C15" s="67"/>
      <c r="D15" s="119" t="s">
        <v>262</v>
      </c>
      <c r="E15" s="121">
        <f>'S3 Maquette'!E15:F16</f>
        <v>0</v>
      </c>
      <c r="F15" s="121"/>
      <c r="G15" s="121"/>
      <c r="H15" s="127">
        <f>'Fiche Générale'!B5</f>
        <v>0</v>
      </c>
      <c r="I15" s="128"/>
      <c r="J15" s="42"/>
      <c r="M15" s="114"/>
      <c r="N15" s="133"/>
      <c r="O15" s="134"/>
      <c r="P15" s="113"/>
      <c r="Q15" s="123"/>
      <c r="R15" s="125"/>
      <c r="S15" s="126"/>
    </row>
    <row r="16" spans="1:19" x14ac:dyDescent="0.25">
      <c r="A16" s="120"/>
      <c r="B16" s="69"/>
      <c r="C16" s="70"/>
      <c r="D16" s="120"/>
      <c r="E16" s="121"/>
      <c r="F16" s="121"/>
      <c r="G16" s="121"/>
      <c r="H16" s="129"/>
      <c r="I16" s="130"/>
      <c r="J16" s="42"/>
      <c r="M16" s="114"/>
      <c r="N16" s="133"/>
      <c r="O16" s="134"/>
      <c r="P16" s="113"/>
      <c r="Q16" s="123"/>
      <c r="R16" s="125"/>
      <c r="S16" s="126"/>
    </row>
    <row r="17" spans="1:20" x14ac:dyDescent="0.25">
      <c r="L17" s="19"/>
      <c r="M17" s="114"/>
      <c r="N17" s="117"/>
      <c r="O17" s="132"/>
      <c r="P17" s="113"/>
      <c r="Q17" s="124"/>
      <c r="R17" s="125"/>
      <c r="S17" s="120"/>
    </row>
    <row r="18" spans="1:20" ht="59.45" customHeight="1" x14ac:dyDescent="0.25">
      <c r="A18" s="3" t="s">
        <v>263</v>
      </c>
      <c r="B18" s="43" t="s">
        <v>264</v>
      </c>
      <c r="C18" s="3" t="s">
        <v>5</v>
      </c>
      <c r="D18" s="3" t="s">
        <v>265</v>
      </c>
      <c r="E18" s="3" t="s">
        <v>266</v>
      </c>
      <c r="F18" s="3" t="s">
        <v>267</v>
      </c>
      <c r="G18" s="3" t="s">
        <v>268</v>
      </c>
      <c r="H18" s="3" t="s">
        <v>269</v>
      </c>
      <c r="I18" s="3" t="s">
        <v>270</v>
      </c>
      <c r="J18" s="3" t="s">
        <v>271</v>
      </c>
      <c r="K18" s="3" t="s">
        <v>272</v>
      </c>
      <c r="L18" s="3" t="s">
        <v>273</v>
      </c>
      <c r="M18" s="3" t="s">
        <v>274</v>
      </c>
      <c r="N18" s="3" t="s">
        <v>264</v>
      </c>
      <c r="O18" s="3" t="s">
        <v>275</v>
      </c>
      <c r="P18" s="3" t="s">
        <v>276</v>
      </c>
      <c r="Q18" s="3" t="s">
        <v>264</v>
      </c>
      <c r="R18" s="3" t="s">
        <v>275</v>
      </c>
      <c r="S18" s="4" t="s">
        <v>277</v>
      </c>
      <c r="T18" s="4" t="s">
        <v>278</v>
      </c>
    </row>
    <row r="19" spans="1:20" ht="30.6" customHeight="1" x14ac:dyDescent="0.25">
      <c r="A19" s="47" t="str">
        <f>'S3 Maquette'!B38</f>
        <v>Anglais</v>
      </c>
      <c r="B19" s="47" t="str">
        <f>'S3 Maquette'!C38</f>
        <v>UE</v>
      </c>
      <c r="C19" s="46">
        <f>'S3 Maquette'!F38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'S3 Maquette'!B39</f>
        <v>Anglais juridique</v>
      </c>
      <c r="B20" s="47" t="str">
        <f>'S3 Maquette'!C39</f>
        <v>ECUE</v>
      </c>
      <c r="C20" s="46">
        <f>'S3 Maquette'!F39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e">
        <f>'S3 Maquette'!#REF!</f>
        <v>#REF!</v>
      </c>
      <c r="B21" s="47" t="e">
        <f>'S3 Maquette'!#REF!</f>
        <v>#REF!</v>
      </c>
      <c r="C21" s="46" t="e">
        <f>'S3 Maquette'!#REF!</f>
        <v>#REF!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'S3 Maquette'!B20</f>
        <v>Gestion consensuelle des conflits</v>
      </c>
      <c r="B22" s="47" t="str">
        <f>'S3 Maquette'!C20</f>
        <v>UE</v>
      </c>
      <c r="C22" s="46">
        <f>'S3 Maquette'!F20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'S3 Maquette'!B21</f>
        <v>Modes alternatifs de résolution des différends</v>
      </c>
      <c r="B23" s="47" t="str">
        <f>'S3 Maquette'!C21</f>
        <v>ECUE</v>
      </c>
      <c r="C23" s="46">
        <f>'S3 Maquette'!F21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'S3 Maquette'!B22</f>
        <v>Pratique modes alternatifs de résolution des différends</v>
      </c>
      <c r="B24" s="47" t="str">
        <f>'S3 Maquette'!C22</f>
        <v>ECUE</v>
      </c>
      <c r="C24" s="46">
        <f>'S3 Maquette'!F22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'S3 Maquette'!B23</f>
        <v>0</v>
      </c>
      <c r="B25" s="47">
        <f>'S3 Maquette'!C23</f>
        <v>0</v>
      </c>
      <c r="C25" s="46">
        <f>'S3 Maquette'!F23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 t="str">
        <f>'S3 Maquette'!B24</f>
        <v>Gestion du contentieux civil et social</v>
      </c>
      <c r="B26" s="47" t="str">
        <f>'S3 Maquette'!C24</f>
        <v>UE</v>
      </c>
      <c r="C26" s="46">
        <f>'S3 Maquette'!F24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'S3 Maquette'!B25</f>
        <v>Contentieux de la famille</v>
      </c>
      <c r="B27" s="47" t="str">
        <f>'S3 Maquette'!C25</f>
        <v>ECUE</v>
      </c>
      <c r="C27" s="46">
        <f>'S3 Maquette'!F25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 t="str">
        <f>'S3 Maquette'!B26</f>
        <v>Contentieux en droit des biens</v>
      </c>
      <c r="B28" s="47" t="str">
        <f>'S3 Maquette'!C26</f>
        <v>ECUE</v>
      </c>
      <c r="C28" s="46">
        <f>'S3 Maquette'!F26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 t="str">
        <f>'S3 Maquette'!B27</f>
        <v>Contentieux en droit des obligations</v>
      </c>
      <c r="B29" s="47" t="str">
        <f>'S3 Maquette'!C27</f>
        <v>ECUE</v>
      </c>
      <c r="C29" s="46">
        <f>'S3 Maquette'!F27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 t="str">
        <f>'S3 Maquette'!B28</f>
        <v>Contentieux social</v>
      </c>
      <c r="B30" s="47" t="str">
        <f>'S3 Maquette'!C28</f>
        <v>ECUE</v>
      </c>
      <c r="C30" s="46">
        <f>'S3 Maquette'!F28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'S3 Maquette'!B29</f>
        <v>0</v>
      </c>
      <c r="B31" s="47">
        <f>'S3 Maquette'!C29</f>
        <v>0</v>
      </c>
      <c r="C31" s="46">
        <f>'S3 Maquette'!F29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 t="str">
        <f>'S3 Maquette'!B30</f>
        <v>Gestion du contentieux pénal</v>
      </c>
      <c r="B32" s="47" t="str">
        <f>'S3 Maquette'!C30</f>
        <v>UE</v>
      </c>
      <c r="C32" s="46">
        <f>'S3 Maquette'!F30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Maquette'!B31</f>
        <v>Procédure pénale</v>
      </c>
      <c r="B33" s="47" t="str">
        <f>'S3 Maquette'!C31</f>
        <v>ECUE</v>
      </c>
      <c r="C33" s="46">
        <f>'S3 Maquette'!F31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 t="str">
        <f>'S3 Maquette'!B32</f>
        <v>Etude de dossiers</v>
      </c>
      <c r="B34" s="47" t="str">
        <f>'S3 Maquette'!C32</f>
        <v>ECUE</v>
      </c>
      <c r="C34" s="46">
        <f>'S3 Maquette'!F32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'S3 Maquette'!B33</f>
        <v>0</v>
      </c>
      <c r="B35" s="47">
        <f>'S3 Maquette'!C33</f>
        <v>0</v>
      </c>
      <c r="C35" s="46">
        <f>'S3 Maquette'!F33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 t="str">
        <f>'S3 Maquette'!B34</f>
        <v>Procédure civile 1</v>
      </c>
      <c r="B36" s="47" t="str">
        <f>'S3 Maquette'!C34</f>
        <v>UE</v>
      </c>
      <c r="C36" s="46">
        <f>'S3 Maquette'!F34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 t="str">
        <f>'S3 Maquette'!B35</f>
        <v>L'action en justice et l'administration de la preuve</v>
      </c>
      <c r="B37" s="47" t="str">
        <f>'S3 Maquette'!C35</f>
        <v>ECUE</v>
      </c>
      <c r="C37" s="46">
        <f>'S3 Maquette'!F35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 t="str">
        <f>'S3 Maquette'!B36</f>
        <v>Les procédures devant le tribunal judiciaire</v>
      </c>
      <c r="B38" s="47" t="str">
        <f>'S3 Maquette'!C36</f>
        <v>ECUE</v>
      </c>
      <c r="C38" s="46">
        <f>'S3 Maquette'!F36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'S3 Maquette'!B37</f>
        <v>0</v>
      </c>
      <c r="B39" s="47">
        <f>'S3 Maquette'!C37</f>
        <v>0</v>
      </c>
      <c r="C39" s="46">
        <f>'S3 Maquette'!F37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 t="str">
        <f>'S3 Maquette'!B41</f>
        <v>Projet professionnel et de recherche S3</v>
      </c>
      <c r="B40" s="47" t="str">
        <f>'S3 Maquette'!C41</f>
        <v>UE</v>
      </c>
      <c r="C40" s="46" t="str">
        <f>'S3 Maquette'!F41</f>
        <v>Modification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 t="str">
        <f>'S3 Maquette'!B42</f>
        <v>Entrainement à la prise de parole en public</v>
      </c>
      <c r="B41" s="47" t="str">
        <f>'S3 Maquette'!C42</f>
        <v>ECUE</v>
      </c>
      <c r="C41" s="46" t="str">
        <f>'S3 Maquette'!F42</f>
        <v>Modification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 t="str">
        <f>'S3 Maquette'!B43</f>
        <v>Méthodologie</v>
      </c>
      <c r="B42" s="47" t="str">
        <f>'S3 Maquette'!C43</f>
        <v>ECUE</v>
      </c>
      <c r="C42" s="46">
        <f>'S3 Maquette'!F43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 t="str">
        <f>'S3 Maquette'!B44</f>
        <v>Méthodologie du grand oral</v>
      </c>
      <c r="B43" s="47" t="str">
        <f>'S3 Maquette'!C44</f>
        <v>ECUE</v>
      </c>
      <c r="C43" s="46" t="str">
        <f>'S3 Maquette'!F44</f>
        <v>Modification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 t="str">
        <f>'S3 Maquette'!B45</f>
        <v>Valorisation des compétences (rédaction CV…)</v>
      </c>
      <c r="B44" s="47" t="str">
        <f>'S3 Maquette'!C45</f>
        <v>ECUE</v>
      </c>
      <c r="C44" s="46">
        <f>'S3 Maquette'!F45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 t="e">
        <f>'S3 Maquette'!#REF!</f>
        <v>#REF!</v>
      </c>
      <c r="B45" s="47" t="e">
        <f>'S3 Maquette'!#REF!</f>
        <v>#REF!</v>
      </c>
      <c r="C45" s="46" t="e">
        <f>'S3 Maquette'!#REF!</f>
        <v>#REF!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 t="e">
        <f>'S3 Maquette'!#REF!</f>
        <v>#REF!</v>
      </c>
      <c r="B46" s="47" t="e">
        <f>'S3 Maquette'!#REF!</f>
        <v>#REF!</v>
      </c>
      <c r="C46" s="46" t="e">
        <f>'S3 Maquette'!#REF!</f>
        <v>#REF!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 t="e">
        <f>'S3 Maquette'!#REF!</f>
        <v>#REF!</v>
      </c>
      <c r="B47" s="47" t="e">
        <f>'S3 Maquette'!#REF!</f>
        <v>#REF!</v>
      </c>
      <c r="C47" s="46" t="e">
        <f>'S3 Maquette'!#REF!</f>
        <v>#REF!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42" priority="7">
      <formula>$C1="Parcours Pédagogique"</formula>
    </cfRule>
    <cfRule type="expression" dxfId="41" priority="8">
      <formula>$C1="BLOC"</formula>
    </cfRule>
    <cfRule type="expression" dxfId="40" priority="9">
      <formula>$C1="OPTION"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3">
      <formula>$D1="Modification"</formula>
    </cfRule>
    <cfRule type="expression" dxfId="37" priority="14">
      <formula>$D1="Création"</formula>
    </cfRule>
    <cfRule type="expression" dxfId="36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tabSelected="1" zoomScaleNormal="100" workbookViewId="0">
      <pane ySplit="18" topLeftCell="A31" activePane="bottomLeft" state="frozen"/>
      <selection pane="bottomLeft" activeCell="B40" sqref="B4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98" t="s">
        <v>235</v>
      </c>
      <c r="B7" s="101" t="str">
        <f>'Fiche Générale'!B2</f>
        <v>LEXSOCIETE</v>
      </c>
      <c r="C7" s="98" t="s">
        <v>236</v>
      </c>
      <c r="D7" s="98"/>
      <c r="E7" s="100" t="str">
        <f>'Fiche Générale'!B3</f>
        <v>Droit privé</v>
      </c>
      <c r="F7" s="101"/>
      <c r="G7" s="98" t="s">
        <v>254</v>
      </c>
      <c r="H7" s="137" t="str">
        <f>'Fiche Générale'!B4</f>
        <v>DMDPR18</v>
      </c>
      <c r="I7" s="137"/>
      <c r="J7" s="137"/>
    </row>
    <row r="8" spans="1:10" ht="18" customHeight="1" x14ac:dyDescent="0.25">
      <c r="A8" s="98"/>
      <c r="B8" s="103"/>
      <c r="C8" s="98"/>
      <c r="D8" s="98"/>
      <c r="E8" s="102"/>
      <c r="F8" s="103"/>
      <c r="G8" s="98"/>
      <c r="H8" s="137"/>
      <c r="I8" s="137"/>
      <c r="J8" s="137"/>
    </row>
    <row r="9" spans="1:10" ht="18" customHeight="1" x14ac:dyDescent="0.25">
      <c r="A9" s="98"/>
      <c r="B9" s="103"/>
      <c r="C9" s="98"/>
      <c r="D9" s="98"/>
      <c r="E9" s="104"/>
      <c r="F9" s="105"/>
      <c r="G9" s="98"/>
      <c r="H9" s="137"/>
      <c r="I9" s="137"/>
      <c r="J9" s="137"/>
    </row>
    <row r="10" spans="1:10" ht="18" customHeight="1" x14ac:dyDescent="0.25">
      <c r="A10" s="98"/>
      <c r="B10" s="103"/>
      <c r="C10" s="99" t="s">
        <v>238</v>
      </c>
      <c r="D10" s="99"/>
      <c r="E10" s="106" t="str">
        <f>'Fiche Générale'!B12</f>
        <v>Gestion des contentieux privés</v>
      </c>
      <c r="F10" s="107"/>
      <c r="G10" s="107"/>
      <c r="H10" s="107"/>
      <c r="I10" s="107"/>
      <c r="J10" s="108"/>
    </row>
    <row r="11" spans="1:10" ht="18" customHeight="1" x14ac:dyDescent="0.25">
      <c r="A11" s="98"/>
      <c r="B11" s="105"/>
      <c r="C11" s="99"/>
      <c r="D11" s="99"/>
      <c r="E11" s="109"/>
      <c r="F11" s="110"/>
      <c r="G11" s="110"/>
      <c r="H11" s="110"/>
      <c r="I11" s="110"/>
      <c r="J11" s="111"/>
    </row>
    <row r="13" spans="1:10" x14ac:dyDescent="0.25">
      <c r="A13" s="114" t="s">
        <v>239</v>
      </c>
      <c r="B13" s="67" t="s">
        <v>280</v>
      </c>
      <c r="C13" s="114" t="s">
        <v>241</v>
      </c>
      <c r="D13" s="114"/>
      <c r="E13" s="121">
        <f>'S1 Maquette'!E13:F14</f>
        <v>0</v>
      </c>
      <c r="F13" s="121"/>
      <c r="G13" s="114" t="s">
        <v>242</v>
      </c>
      <c r="H13" s="65">
        <f>Calcul!J7</f>
        <v>157.5</v>
      </c>
      <c r="I13" s="67"/>
    </row>
    <row r="14" spans="1:10" x14ac:dyDescent="0.25">
      <c r="A14" s="114"/>
      <c r="B14" s="70"/>
      <c r="C14" s="114"/>
      <c r="D14" s="114"/>
      <c r="E14" s="121"/>
      <c r="F14" s="121"/>
      <c r="G14" s="114"/>
      <c r="H14" s="68"/>
      <c r="I14" s="70"/>
    </row>
    <row r="15" spans="1:10" x14ac:dyDescent="0.25">
      <c r="A15" s="114" t="s">
        <v>243</v>
      </c>
      <c r="B15" s="67" t="s">
        <v>206</v>
      </c>
      <c r="C15" s="115" t="s">
        <v>244</v>
      </c>
      <c r="D15" s="116"/>
      <c r="E15" s="114"/>
      <c r="F15" s="114"/>
      <c r="G15" s="119" t="s">
        <v>245</v>
      </c>
      <c r="H15" s="64">
        <f>Calcul!J20</f>
        <v>157.5</v>
      </c>
      <c r="I15" s="64"/>
    </row>
    <row r="16" spans="1:10" x14ac:dyDescent="0.25">
      <c r="A16" s="114"/>
      <c r="B16" s="70"/>
      <c r="C16" s="117"/>
      <c r="D16" s="118"/>
      <c r="E16" s="114"/>
      <c r="F16" s="114"/>
      <c r="G16" s="120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246</v>
      </c>
      <c r="B18" s="3" t="s">
        <v>247</v>
      </c>
      <c r="C18" s="3" t="s">
        <v>3</v>
      </c>
      <c r="D18" s="3" t="s">
        <v>248</v>
      </c>
      <c r="E18" s="3" t="s">
        <v>6</v>
      </c>
      <c r="F18" s="3" t="s">
        <v>5</v>
      </c>
      <c r="G18" s="3" t="s">
        <v>249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250</v>
      </c>
      <c r="M18" s="3" t="s">
        <v>4</v>
      </c>
      <c r="N18" s="3" t="s">
        <v>251</v>
      </c>
      <c r="O18" s="4" t="s">
        <v>252</v>
      </c>
    </row>
    <row r="19" spans="1:15" s="18" customFormat="1" ht="43.35" customHeight="1" x14ac:dyDescent="0.25">
      <c r="A19" s="7">
        <v>2</v>
      </c>
      <c r="B19" s="5" t="s">
        <v>339</v>
      </c>
      <c r="C19" s="7" t="s">
        <v>12</v>
      </c>
      <c r="D19" s="7">
        <v>6</v>
      </c>
      <c r="E19" s="5" t="s">
        <v>15</v>
      </c>
      <c r="F19" s="5"/>
      <c r="G19" s="7" t="s">
        <v>340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7" t="s">
        <v>313</v>
      </c>
      <c r="B20" s="62" t="s">
        <v>341</v>
      </c>
      <c r="C20" s="7" t="s">
        <v>21</v>
      </c>
      <c r="D20" s="7"/>
      <c r="E20" s="5"/>
      <c r="F20" s="5" t="s">
        <v>23</v>
      </c>
      <c r="G20" s="7" t="s">
        <v>342</v>
      </c>
      <c r="H20" s="7" t="s">
        <v>118</v>
      </c>
      <c r="I20" s="7">
        <v>10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7" t="s">
        <v>316</v>
      </c>
      <c r="B21" s="5" t="s">
        <v>343</v>
      </c>
      <c r="C21" s="7" t="s">
        <v>21</v>
      </c>
      <c r="D21" s="7"/>
      <c r="E21" s="5"/>
      <c r="F21" s="5"/>
      <c r="G21" s="7" t="s">
        <v>344</v>
      </c>
      <c r="H21" s="7" t="s">
        <v>118</v>
      </c>
      <c r="I21" s="7">
        <v>10</v>
      </c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7" t="s">
        <v>345</v>
      </c>
      <c r="B22" s="29" t="s">
        <v>346</v>
      </c>
      <c r="C22" s="7" t="s">
        <v>21</v>
      </c>
      <c r="D22" s="7"/>
      <c r="E22" s="5"/>
      <c r="F22" s="5" t="s">
        <v>23</v>
      </c>
      <c r="G22" s="7" t="s">
        <v>347</v>
      </c>
      <c r="H22" s="7" t="s">
        <v>118</v>
      </c>
      <c r="I22" s="16">
        <v>10</v>
      </c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11" t="s">
        <v>348</v>
      </c>
      <c r="B23" s="6" t="s">
        <v>349</v>
      </c>
      <c r="C23" s="11" t="s">
        <v>21</v>
      </c>
      <c r="D23" s="11"/>
      <c r="E23" s="6"/>
      <c r="F23" s="6" t="s">
        <v>14</v>
      </c>
      <c r="G23" s="6"/>
      <c r="H23" s="7" t="s">
        <v>118</v>
      </c>
      <c r="I23" s="11">
        <v>10</v>
      </c>
      <c r="J23" s="11"/>
      <c r="K23" s="11"/>
      <c r="L23" s="11"/>
      <c r="M23" s="11"/>
      <c r="N23" s="6"/>
      <c r="O23" s="6"/>
    </row>
    <row r="24" spans="1:15" s="18" customFormat="1" ht="43.35" customHeight="1" x14ac:dyDescent="0.25">
      <c r="A24" s="7"/>
      <c r="B24" s="29"/>
      <c r="C24" s="7"/>
      <c r="D24" s="7"/>
      <c r="E24" s="5"/>
      <c r="F24" s="5"/>
      <c r="G24" s="7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7">
        <v>3</v>
      </c>
      <c r="B25" s="29" t="s">
        <v>350</v>
      </c>
      <c r="C25" s="7" t="s">
        <v>12</v>
      </c>
      <c r="D25" s="7">
        <v>3</v>
      </c>
      <c r="E25" s="5" t="s">
        <v>15</v>
      </c>
      <c r="F25" s="5"/>
      <c r="G25" s="7" t="s">
        <v>351</v>
      </c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7" t="s">
        <v>291</v>
      </c>
      <c r="B26" s="29" t="s">
        <v>352</v>
      </c>
      <c r="C26" s="7" t="s">
        <v>21</v>
      </c>
      <c r="D26" s="7"/>
      <c r="E26" s="5"/>
      <c r="F26" s="5"/>
      <c r="G26" s="7" t="s">
        <v>353</v>
      </c>
      <c r="H26" s="7" t="s">
        <v>118</v>
      </c>
      <c r="I26" s="7">
        <v>10</v>
      </c>
      <c r="J26" s="7"/>
      <c r="K26" s="7"/>
      <c r="L26" s="7"/>
      <c r="M26" s="7"/>
      <c r="N26" s="5"/>
      <c r="O26" s="5"/>
    </row>
    <row r="27" spans="1:15" ht="43.35" customHeight="1" x14ac:dyDescent="0.25">
      <c r="A27" s="7" t="s">
        <v>294</v>
      </c>
      <c r="B27" s="29" t="s">
        <v>354</v>
      </c>
      <c r="C27" s="7" t="s">
        <v>21</v>
      </c>
      <c r="D27" s="7"/>
      <c r="E27" s="5"/>
      <c r="F27" s="5"/>
      <c r="G27" s="7" t="s">
        <v>355</v>
      </c>
      <c r="H27" s="7" t="s">
        <v>118</v>
      </c>
      <c r="I27" s="7">
        <v>10</v>
      </c>
      <c r="J27" s="7"/>
      <c r="K27" s="7"/>
      <c r="L27" s="7"/>
      <c r="M27" s="7"/>
      <c r="N27" s="5"/>
      <c r="O27" s="5"/>
    </row>
    <row r="28" spans="1:15" ht="43.35" customHeight="1" x14ac:dyDescent="0.25">
      <c r="A28" s="7"/>
      <c r="B28" s="29"/>
      <c r="C28" s="7"/>
      <c r="D28" s="7"/>
      <c r="E28" s="5"/>
      <c r="F28" s="5"/>
      <c r="G28" s="7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7">
        <v>4</v>
      </c>
      <c r="B29" s="29" t="s">
        <v>356</v>
      </c>
      <c r="C29" s="7" t="s">
        <v>12</v>
      </c>
      <c r="D29" s="7">
        <v>3</v>
      </c>
      <c r="E29" s="5" t="s">
        <v>15</v>
      </c>
      <c r="F29" s="5" t="s">
        <v>23</v>
      </c>
      <c r="G29" s="7" t="s">
        <v>357</v>
      </c>
      <c r="H29" s="7"/>
      <c r="I29" s="16"/>
      <c r="J29" s="7"/>
      <c r="K29" s="7"/>
      <c r="L29" s="7"/>
      <c r="M29" s="7"/>
      <c r="N29" s="5"/>
      <c r="O29" s="5"/>
    </row>
    <row r="30" spans="1:15" ht="43.35" customHeight="1" x14ac:dyDescent="0.25">
      <c r="A30" s="7" t="s">
        <v>305</v>
      </c>
      <c r="B30" s="29" t="s">
        <v>358</v>
      </c>
      <c r="C30" s="7" t="s">
        <v>21</v>
      </c>
      <c r="D30" s="7"/>
      <c r="E30" s="5"/>
      <c r="F30" s="5" t="s">
        <v>23</v>
      </c>
      <c r="G30" s="7" t="s">
        <v>359</v>
      </c>
      <c r="H30" s="7" t="s">
        <v>118</v>
      </c>
      <c r="I30" s="16">
        <v>20</v>
      </c>
      <c r="J30" s="7"/>
      <c r="K30" s="7"/>
      <c r="L30" s="7"/>
      <c r="M30" s="7"/>
      <c r="N30" s="5"/>
      <c r="O30" s="5"/>
    </row>
    <row r="31" spans="1:15" ht="43.35" customHeight="1" x14ac:dyDescent="0.25">
      <c r="A31" s="7"/>
      <c r="B31" s="29" t="s">
        <v>360</v>
      </c>
      <c r="C31" s="7" t="s">
        <v>21</v>
      </c>
      <c r="D31" s="7"/>
      <c r="E31" s="5"/>
      <c r="F31" s="5" t="s">
        <v>30</v>
      </c>
      <c r="G31" s="7" t="s">
        <v>361</v>
      </c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7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7">
        <v>1</v>
      </c>
      <c r="B33" s="29" t="s">
        <v>362</v>
      </c>
      <c r="C33" s="7" t="s">
        <v>12</v>
      </c>
      <c r="D33" s="7">
        <v>6</v>
      </c>
      <c r="E33" s="5" t="s">
        <v>15</v>
      </c>
      <c r="F33" s="5"/>
      <c r="G33" s="7" t="s">
        <v>363</v>
      </c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7" t="s">
        <v>283</v>
      </c>
      <c r="B34" s="29" t="s">
        <v>364</v>
      </c>
      <c r="C34" s="7" t="s">
        <v>21</v>
      </c>
      <c r="D34" s="7"/>
      <c r="E34" s="5"/>
      <c r="F34" s="5"/>
      <c r="G34" s="7" t="s">
        <v>365</v>
      </c>
      <c r="H34" s="7" t="s">
        <v>118</v>
      </c>
      <c r="I34" s="7">
        <v>10</v>
      </c>
      <c r="J34" s="7"/>
      <c r="K34" s="7"/>
      <c r="L34" s="7"/>
      <c r="M34" s="7"/>
      <c r="N34" s="5"/>
      <c r="O34" s="5"/>
    </row>
    <row r="35" spans="1:15" ht="43.35" customHeight="1" x14ac:dyDescent="0.25">
      <c r="A35" s="7" t="s">
        <v>286</v>
      </c>
      <c r="B35" s="29" t="s">
        <v>366</v>
      </c>
      <c r="C35" s="7" t="s">
        <v>21</v>
      </c>
      <c r="D35" s="7"/>
      <c r="E35" s="5"/>
      <c r="F35" s="5"/>
      <c r="G35" s="7" t="s">
        <v>367</v>
      </c>
      <c r="H35" s="7" t="s">
        <v>118</v>
      </c>
      <c r="I35" s="7">
        <v>15</v>
      </c>
      <c r="J35" s="7"/>
      <c r="K35" s="7"/>
      <c r="L35" s="7"/>
      <c r="M35" s="7"/>
      <c r="N35" s="5"/>
      <c r="O35" s="5"/>
    </row>
    <row r="36" spans="1:15" ht="43.35" customHeight="1" x14ac:dyDescent="0.25">
      <c r="A36" s="7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7">
        <v>5</v>
      </c>
      <c r="B37" s="29" t="s">
        <v>368</v>
      </c>
      <c r="C37" s="7" t="s">
        <v>12</v>
      </c>
      <c r="D37" s="7">
        <v>12</v>
      </c>
      <c r="E37" s="5" t="s">
        <v>15</v>
      </c>
      <c r="F37" s="5"/>
      <c r="G37" s="7" t="s">
        <v>369</v>
      </c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7" t="s">
        <v>321</v>
      </c>
      <c r="B38" s="61" t="s">
        <v>370</v>
      </c>
      <c r="C38" s="7" t="s">
        <v>21</v>
      </c>
      <c r="D38" s="7"/>
      <c r="E38" s="5"/>
      <c r="F38" s="5" t="s">
        <v>23</v>
      </c>
      <c r="G38" s="7" t="s">
        <v>371</v>
      </c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7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7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7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7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7"/>
      <c r="B43" s="29"/>
      <c r="C43" s="7"/>
      <c r="D43" s="7"/>
      <c r="E43" s="48"/>
      <c r="F43" s="48"/>
      <c r="G43" s="48"/>
      <c r="H43" s="7"/>
      <c r="I43" s="7"/>
      <c r="J43" s="7"/>
      <c r="K43" s="7"/>
      <c r="L43" s="7"/>
      <c r="M43" s="7"/>
      <c r="N43" s="48"/>
      <c r="O43" s="48"/>
    </row>
    <row r="44" spans="1:15" ht="43.35" customHeight="1" x14ac:dyDescent="0.25">
      <c r="A44" s="7"/>
      <c r="B44" s="29"/>
      <c r="C44" s="7"/>
      <c r="D44" s="7"/>
      <c r="E44" s="48"/>
      <c r="F44" s="48"/>
      <c r="G44" s="48"/>
      <c r="H44" s="7"/>
      <c r="I44" s="7"/>
      <c r="J44" s="7"/>
      <c r="K44" s="7"/>
      <c r="L44" s="7"/>
      <c r="M44" s="7"/>
      <c r="N44" s="48"/>
      <c r="O44" s="48"/>
    </row>
    <row r="45" spans="1:15" ht="43.35" customHeight="1" x14ac:dyDescent="0.25">
      <c r="A45" s="7"/>
      <c r="B45" s="29"/>
      <c r="C45" s="7"/>
      <c r="D45" s="7"/>
      <c r="E45" s="48"/>
      <c r="F45" s="48"/>
      <c r="G45" s="48"/>
      <c r="H45" s="7"/>
      <c r="I45" s="7"/>
      <c r="J45" s="7"/>
      <c r="K45" s="7"/>
      <c r="L45" s="7"/>
      <c r="M45" s="7"/>
      <c r="N45" s="48"/>
      <c r="O45" s="48"/>
    </row>
    <row r="46" spans="1:15" ht="43.35" customHeight="1" x14ac:dyDescent="0.25">
      <c r="A46" s="7"/>
      <c r="B46" s="29"/>
      <c r="C46" s="7"/>
      <c r="D46" s="7"/>
      <c r="E46" s="48"/>
      <c r="F46" s="48"/>
      <c r="G46" s="48"/>
      <c r="H46" s="7"/>
      <c r="I46" s="7"/>
      <c r="J46" s="7"/>
      <c r="K46" s="7"/>
      <c r="L46" s="7"/>
      <c r="M46" s="7"/>
      <c r="N46" s="48"/>
      <c r="O46" s="48"/>
    </row>
    <row r="47" spans="1:15" ht="43.35" customHeight="1" x14ac:dyDescent="0.25">
      <c r="A47" s="7"/>
      <c r="B47" s="29"/>
      <c r="C47" s="7"/>
      <c r="D47" s="7"/>
      <c r="E47" s="48"/>
      <c r="F47" s="48"/>
      <c r="G47" s="48"/>
      <c r="H47" s="7"/>
      <c r="I47" s="7"/>
      <c r="J47" s="7"/>
      <c r="K47" s="7"/>
      <c r="L47" s="7"/>
      <c r="M47" s="7"/>
      <c r="N47" s="48"/>
      <c r="O47" s="48"/>
    </row>
    <row r="48" spans="1:15" ht="43.35" customHeight="1" x14ac:dyDescent="0.25">
      <c r="A48" s="7"/>
      <c r="B48" s="29"/>
      <c r="C48" s="7"/>
      <c r="D48" s="7"/>
      <c r="E48" s="48"/>
      <c r="F48" s="48"/>
      <c r="G48" s="48"/>
      <c r="H48" s="7"/>
      <c r="I48" s="16"/>
      <c r="J48" s="16"/>
      <c r="K48" s="7"/>
      <c r="L48" s="7"/>
      <c r="M48" s="7"/>
      <c r="N48" s="48"/>
      <c r="O48" s="48"/>
    </row>
    <row r="49" spans="1:15" ht="43.35" customHeight="1" x14ac:dyDescent="0.25">
      <c r="A49" s="7"/>
      <c r="B49" s="29"/>
      <c r="C49" s="7"/>
      <c r="D49" s="7"/>
      <c r="E49" s="48"/>
      <c r="F49" s="48"/>
      <c r="G49" s="48"/>
      <c r="H49" s="7"/>
      <c r="I49" s="7"/>
      <c r="J49" s="7"/>
      <c r="K49" s="7"/>
      <c r="L49" s="7"/>
      <c r="M49" s="7"/>
      <c r="N49" s="48"/>
      <c r="O49" s="48"/>
    </row>
    <row r="50" spans="1:15" ht="43.35" customHeight="1" x14ac:dyDescent="0.25">
      <c r="A50" s="7"/>
      <c r="B50" s="29"/>
      <c r="C50" s="7"/>
      <c r="D50" s="7"/>
      <c r="E50" s="48"/>
      <c r="F50" s="48"/>
      <c r="G50" s="48"/>
      <c r="H50" s="7"/>
      <c r="I50" s="7"/>
      <c r="J50" s="7"/>
      <c r="K50" s="7"/>
      <c r="L50" s="7"/>
      <c r="M50" s="7"/>
      <c r="N50" s="48"/>
      <c r="O50" s="48"/>
    </row>
    <row r="51" spans="1:15" ht="43.35" customHeight="1" x14ac:dyDescent="0.25">
      <c r="A51" s="15"/>
      <c r="B51" s="49"/>
      <c r="C51" s="15"/>
      <c r="D51" s="15"/>
      <c r="E51" s="50"/>
      <c r="F51" s="50"/>
      <c r="G51" s="50"/>
      <c r="H51" s="15"/>
      <c r="I51" s="15"/>
      <c r="J51" s="15"/>
      <c r="K51" s="15"/>
      <c r="L51" s="15"/>
      <c r="M51" s="15"/>
      <c r="N51" s="50"/>
      <c r="O51" s="50"/>
    </row>
    <row r="52" spans="1:15" ht="43.35" customHeight="1" x14ac:dyDescent="0.25">
      <c r="A52" s="7"/>
      <c r="B52" s="29"/>
      <c r="C52" s="7"/>
      <c r="D52" s="7"/>
      <c r="E52" s="48"/>
      <c r="F52" s="48"/>
      <c r="G52" s="48"/>
      <c r="H52" s="7"/>
      <c r="I52" s="7"/>
      <c r="J52" s="7"/>
      <c r="K52" s="7"/>
      <c r="L52" s="7"/>
      <c r="M52" s="7"/>
      <c r="N52" s="48"/>
      <c r="O52" s="48"/>
    </row>
    <row r="53" spans="1:15" ht="43.35" customHeight="1" x14ac:dyDescent="0.25">
      <c r="A53" s="7"/>
      <c r="B53" s="29"/>
      <c r="C53" s="7"/>
      <c r="D53" s="7"/>
      <c r="E53" s="48"/>
      <c r="F53" s="48"/>
      <c r="G53" s="48"/>
      <c r="H53" s="7"/>
      <c r="I53" s="7"/>
      <c r="J53" s="7"/>
      <c r="K53" s="7"/>
      <c r="L53" s="7"/>
      <c r="M53" s="7"/>
      <c r="N53" s="48"/>
      <c r="O53" s="48"/>
    </row>
    <row r="54" spans="1:15" ht="43.35" customHeight="1" x14ac:dyDescent="0.25">
      <c r="A54" s="7"/>
      <c r="B54" s="29"/>
      <c r="C54" s="7"/>
      <c r="D54" s="7"/>
      <c r="E54" s="48"/>
      <c r="F54" s="48"/>
      <c r="G54" s="48"/>
      <c r="H54" s="7"/>
      <c r="I54" s="7"/>
      <c r="J54" s="7"/>
      <c r="K54" s="7"/>
      <c r="L54" s="7"/>
      <c r="M54" s="7"/>
      <c r="N54" s="48"/>
      <c r="O54" s="48"/>
    </row>
    <row r="55" spans="1:15" ht="43.35" customHeight="1" x14ac:dyDescent="0.25">
      <c r="A55" s="7"/>
      <c r="B55" s="29"/>
      <c r="C55" s="7"/>
      <c r="D55" s="7"/>
      <c r="E55" s="48"/>
      <c r="F55" s="48"/>
      <c r="G55" s="48"/>
      <c r="H55" s="7"/>
      <c r="I55" s="7"/>
      <c r="J55" s="7"/>
      <c r="K55" s="7"/>
      <c r="L55" s="7"/>
      <c r="M55" s="7"/>
      <c r="N55" s="48"/>
      <c r="O55" s="48"/>
    </row>
    <row r="56" spans="1:15" ht="43.35" customHeight="1" x14ac:dyDescent="0.25">
      <c r="A56" s="7"/>
      <c r="B56" s="29"/>
      <c r="C56" s="7"/>
      <c r="D56" s="7"/>
      <c r="E56" s="48"/>
      <c r="F56" s="48"/>
      <c r="G56" s="48"/>
      <c r="H56" s="7"/>
      <c r="I56" s="7"/>
      <c r="J56" s="7"/>
      <c r="K56" s="7"/>
      <c r="L56" s="7"/>
      <c r="M56" s="7"/>
      <c r="N56" s="48"/>
      <c r="O56" s="48"/>
    </row>
    <row r="57" spans="1:15" ht="43.35" customHeight="1" x14ac:dyDescent="0.25">
      <c r="A57" s="7"/>
      <c r="B57" s="29"/>
      <c r="C57" s="7"/>
      <c r="D57" s="7"/>
      <c r="E57" s="48"/>
      <c r="F57" s="48"/>
      <c r="G57" s="48"/>
      <c r="H57" s="7"/>
      <c r="I57" s="7"/>
      <c r="J57" s="7"/>
      <c r="K57" s="7"/>
      <c r="L57" s="7"/>
      <c r="M57" s="7"/>
      <c r="N57" s="48"/>
      <c r="O57" s="48"/>
    </row>
    <row r="58" spans="1:15" ht="43.35" customHeight="1" x14ac:dyDescent="0.25">
      <c r="A58" s="7"/>
      <c r="B58" s="29"/>
      <c r="C58" s="7"/>
      <c r="D58" s="7"/>
      <c r="E58" s="48"/>
      <c r="F58" s="48"/>
      <c r="G58" s="48"/>
      <c r="H58" s="7"/>
      <c r="I58" s="7"/>
      <c r="J58" s="7"/>
      <c r="K58" s="7"/>
      <c r="L58" s="7"/>
      <c r="M58" s="7"/>
      <c r="N58" s="48"/>
      <c r="O58" s="48"/>
    </row>
    <row r="59" spans="1:15" ht="43.35" customHeight="1" x14ac:dyDescent="0.25">
      <c r="A59" s="7"/>
      <c r="B59" s="29"/>
      <c r="C59" s="7"/>
      <c r="D59" s="7"/>
      <c r="E59" s="48"/>
      <c r="F59" s="48"/>
      <c r="G59" s="48"/>
      <c r="H59" s="7"/>
      <c r="I59" s="7"/>
      <c r="J59" s="7"/>
      <c r="K59" s="7"/>
      <c r="L59" s="7"/>
      <c r="M59" s="7"/>
      <c r="N59" s="48"/>
      <c r="O59" s="48"/>
    </row>
    <row r="60" spans="1:15" ht="43.35" customHeight="1" x14ac:dyDescent="0.25">
      <c r="A60" s="7"/>
      <c r="B60" s="29"/>
      <c r="C60" s="7"/>
      <c r="D60" s="7"/>
      <c r="E60" s="48"/>
      <c r="F60" s="48"/>
      <c r="G60" s="48"/>
      <c r="H60" s="7"/>
      <c r="I60" s="7"/>
      <c r="J60" s="7"/>
      <c r="K60" s="7"/>
      <c r="L60" s="7"/>
      <c r="M60" s="7"/>
      <c r="N60" s="48"/>
      <c r="O60" s="4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37 A38 C38:O38 A39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37 C38:O38 A39:O999 A10:E10 A11:D11 A13:H13 A14:F14 A15:H15 A16:F16 A38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8" scale="46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8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8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8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8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8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8"/>
    </row>
    <row r="7" spans="1:19" ht="14.45" customHeight="1" x14ac:dyDescent="0.25">
      <c r="A7" s="138" t="s">
        <v>253</v>
      </c>
      <c r="B7" s="137" t="str">
        <f>'Fiche Générale'!B2</f>
        <v>LEXSOCIETE</v>
      </c>
      <c r="C7" s="98" t="s">
        <v>236</v>
      </c>
      <c r="D7" s="98"/>
      <c r="E7" s="135" t="str">
        <f>'Fiche Générale'!B3</f>
        <v>Droit privé</v>
      </c>
      <c r="F7" s="136"/>
      <c r="G7" s="98" t="s">
        <v>254</v>
      </c>
      <c r="H7" s="137" t="str">
        <f>'Fiche Générale'!B4</f>
        <v>DMDPR18</v>
      </c>
      <c r="I7" s="137"/>
      <c r="J7" s="39"/>
      <c r="K7" s="23"/>
    </row>
    <row r="8" spans="1:19" ht="14.45" customHeight="1" x14ac:dyDescent="0.25">
      <c r="A8" s="139"/>
      <c r="B8" s="137"/>
      <c r="C8" s="98"/>
      <c r="D8" s="98"/>
      <c r="E8" s="135"/>
      <c r="F8" s="136"/>
      <c r="G8" s="98"/>
      <c r="H8" s="137"/>
      <c r="I8" s="137"/>
      <c r="J8" s="39"/>
      <c r="K8" s="23"/>
    </row>
    <row r="9" spans="1:19" ht="14.45" customHeight="1" x14ac:dyDescent="0.25">
      <c r="A9" s="139"/>
      <c r="B9" s="137"/>
      <c r="C9" s="98"/>
      <c r="D9" s="98"/>
      <c r="E9" s="135"/>
      <c r="F9" s="136"/>
      <c r="G9" s="98"/>
      <c r="H9" s="137"/>
      <c r="I9" s="137"/>
      <c r="J9" s="39"/>
      <c r="K9" s="23"/>
    </row>
    <row r="10" spans="1:19" ht="14.45" customHeight="1" x14ac:dyDescent="0.25">
      <c r="A10" s="139"/>
      <c r="B10" s="137"/>
      <c r="C10" s="99" t="s">
        <v>238</v>
      </c>
      <c r="D10" s="99"/>
      <c r="E10" s="106" t="str">
        <f>'Fiche Générale'!B12</f>
        <v>Gestion des contentieux privés</v>
      </c>
      <c r="F10" s="107"/>
      <c r="G10" s="107"/>
      <c r="H10" s="107"/>
      <c r="I10" s="108"/>
      <c r="J10" s="40"/>
      <c r="K10" s="23"/>
    </row>
    <row r="11" spans="1:19" ht="14.45" customHeight="1" x14ac:dyDescent="0.25">
      <c r="A11" s="140"/>
      <c r="B11" s="137"/>
      <c r="C11" s="99"/>
      <c r="D11" s="99"/>
      <c r="E11" s="109"/>
      <c r="F11" s="110"/>
      <c r="G11" s="110"/>
      <c r="H11" s="110"/>
      <c r="I11" s="111"/>
      <c r="J11" s="40"/>
      <c r="K11" s="23"/>
    </row>
    <row r="12" spans="1:19" x14ac:dyDescent="0.25">
      <c r="C12" s="18"/>
      <c r="I12" s="13"/>
      <c r="J12" s="13"/>
      <c r="M12" s="115" t="s">
        <v>255</v>
      </c>
      <c r="N12" s="116"/>
      <c r="O12" s="131"/>
      <c r="P12" s="115" t="s">
        <v>256</v>
      </c>
      <c r="Q12" s="116"/>
      <c r="R12" s="116"/>
      <c r="S12" s="131"/>
    </row>
    <row r="13" spans="1:19" x14ac:dyDescent="0.25">
      <c r="A13" s="119" t="s">
        <v>239</v>
      </c>
      <c r="B13" s="64" t="str">
        <f>'S4 Maquette'!B13:B14</f>
        <v>2ème Année</v>
      </c>
      <c r="C13" s="64"/>
      <c r="D13" s="119" t="s">
        <v>257</v>
      </c>
      <c r="E13" s="121">
        <f>'S4 Maquette'!E13:F14</f>
        <v>0</v>
      </c>
      <c r="F13" s="121"/>
      <c r="G13" s="121"/>
      <c r="H13" s="114" t="s">
        <v>258</v>
      </c>
      <c r="I13" s="114"/>
      <c r="J13" s="41"/>
      <c r="M13" s="117"/>
      <c r="N13" s="118"/>
      <c r="O13" s="132"/>
      <c r="P13" s="117"/>
      <c r="Q13" s="118"/>
      <c r="R13" s="118"/>
      <c r="S13" s="132"/>
    </row>
    <row r="14" spans="1:19" x14ac:dyDescent="0.25">
      <c r="A14" s="120"/>
      <c r="B14" s="64"/>
      <c r="C14" s="64"/>
      <c r="D14" s="120"/>
      <c r="E14" s="121"/>
      <c r="F14" s="121"/>
      <c r="G14" s="121"/>
      <c r="H14" s="114"/>
      <c r="I14" s="114"/>
      <c r="J14" s="41"/>
      <c r="M14" s="114" t="s">
        <v>259</v>
      </c>
      <c r="N14" s="115" t="s">
        <v>260</v>
      </c>
      <c r="O14" s="131"/>
      <c r="P14" s="113"/>
      <c r="Q14" s="122"/>
      <c r="R14" s="125"/>
      <c r="S14" s="119"/>
    </row>
    <row r="15" spans="1:19" x14ac:dyDescent="0.25">
      <c r="A15" s="119" t="s">
        <v>261</v>
      </c>
      <c r="B15" s="66" t="str">
        <f>'S4 Maquette'!B15:B16</f>
        <v>Semestre 4</v>
      </c>
      <c r="C15" s="67"/>
      <c r="D15" s="119" t="s">
        <v>262</v>
      </c>
      <c r="E15" s="121">
        <f>'S4 Maquette'!E15:F16</f>
        <v>0</v>
      </c>
      <c r="F15" s="121"/>
      <c r="G15" s="121"/>
      <c r="H15" s="127">
        <f>'Fiche Générale'!B5</f>
        <v>0</v>
      </c>
      <c r="I15" s="128"/>
      <c r="J15" s="42"/>
      <c r="M15" s="114"/>
      <c r="N15" s="133"/>
      <c r="O15" s="134"/>
      <c r="P15" s="113"/>
      <c r="Q15" s="123"/>
      <c r="R15" s="125"/>
      <c r="S15" s="126"/>
    </row>
    <row r="16" spans="1:19" x14ac:dyDescent="0.25">
      <c r="A16" s="120"/>
      <c r="B16" s="69"/>
      <c r="C16" s="70"/>
      <c r="D16" s="120"/>
      <c r="E16" s="121"/>
      <c r="F16" s="121"/>
      <c r="G16" s="121"/>
      <c r="H16" s="129"/>
      <c r="I16" s="130"/>
      <c r="J16" s="42"/>
      <c r="M16" s="114"/>
      <c r="N16" s="133"/>
      <c r="O16" s="134"/>
      <c r="P16" s="113"/>
      <c r="Q16" s="123"/>
      <c r="R16" s="125"/>
      <c r="S16" s="126"/>
    </row>
    <row r="17" spans="1:20" x14ac:dyDescent="0.25">
      <c r="L17" s="19"/>
      <c r="M17" s="114"/>
      <c r="N17" s="117"/>
      <c r="O17" s="132"/>
      <c r="P17" s="113"/>
      <c r="Q17" s="124"/>
      <c r="R17" s="125"/>
      <c r="S17" s="120"/>
    </row>
    <row r="18" spans="1:20" ht="59.45" customHeight="1" x14ac:dyDescent="0.25">
      <c r="A18" s="3" t="s">
        <v>263</v>
      </c>
      <c r="B18" s="43" t="s">
        <v>264</v>
      </c>
      <c r="C18" s="3" t="s">
        <v>5</v>
      </c>
      <c r="D18" s="3" t="s">
        <v>265</v>
      </c>
      <c r="E18" s="3" t="s">
        <v>266</v>
      </c>
      <c r="F18" s="3" t="s">
        <v>267</v>
      </c>
      <c r="G18" s="3" t="s">
        <v>268</v>
      </c>
      <c r="H18" s="3" t="s">
        <v>269</v>
      </c>
      <c r="I18" s="3" t="s">
        <v>270</v>
      </c>
      <c r="J18" s="3" t="s">
        <v>271</v>
      </c>
      <c r="K18" s="3" t="s">
        <v>272</v>
      </c>
      <c r="L18" s="3" t="s">
        <v>273</v>
      </c>
      <c r="M18" s="3" t="s">
        <v>274</v>
      </c>
      <c r="N18" s="3" t="s">
        <v>264</v>
      </c>
      <c r="O18" s="3" t="s">
        <v>275</v>
      </c>
      <c r="P18" s="3" t="s">
        <v>276</v>
      </c>
      <c r="Q18" s="3" t="s">
        <v>264</v>
      </c>
      <c r="R18" s="3" t="s">
        <v>275</v>
      </c>
      <c r="S18" s="4" t="s">
        <v>277</v>
      </c>
      <c r="T18" s="4" t="s">
        <v>278</v>
      </c>
    </row>
    <row r="19" spans="1:20" ht="30.6" customHeight="1" x14ac:dyDescent="0.25">
      <c r="A19" s="47" t="str">
        <f>'S4 Maquette'!B19</f>
        <v>Gestion de l'exécution</v>
      </c>
      <c r="B19" s="47" t="str">
        <f>'S4 Maquette'!C19</f>
        <v>UE</v>
      </c>
      <c r="C19" s="46">
        <f>'S4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'S4 Maquette'!B20</f>
        <v>Le rôle de l'huissier du commissaire de justice</v>
      </c>
      <c r="B20" s="47" t="str">
        <f>'S4 Maquette'!C20</f>
        <v>ECUE</v>
      </c>
      <c r="C20" s="46" t="str">
        <f>'S4 Maquette'!F20</f>
        <v>Modification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'S4 Maquette'!B21</f>
        <v>Les procédures civiles d'exécution : saisie immobilière</v>
      </c>
      <c r="B21" s="47" t="str">
        <f>'S4 Maquette'!C21</f>
        <v>ECUE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'S4 Maquette'!B22</f>
        <v>Procédures civiles d'exécution : procédure JEX</v>
      </c>
      <c r="B22" s="47" t="str">
        <f>'S4 Maquette'!C22</f>
        <v>ECUE</v>
      </c>
      <c r="C22" s="46" t="str">
        <f>'S4 Maquette'!F22</f>
        <v>Modification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'S4 Maquette'!B23</f>
        <v>Procédures civiles d'exécution : procéures et saisies sur les biens meubles</v>
      </c>
      <c r="B23" s="47" t="str">
        <f>'S4 Maquette'!C23</f>
        <v>ECUE</v>
      </c>
      <c r="C23" s="46" t="str">
        <f>'S4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'S4 Maquette'!B25</f>
        <v>Gestion du contentieux commercial</v>
      </c>
      <c r="B25" s="47" t="str">
        <f>'S4 Maquette'!C25</f>
        <v>UE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 t="str">
        <f>'S4 Maquette'!B26</f>
        <v>Contentieux commercial général</v>
      </c>
      <c r="B26" s="47" t="str">
        <f>'S4 Maquette'!C26</f>
        <v>ECUE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'S4 Maquette'!B27</f>
        <v>Droit des entreprises en difficultés</v>
      </c>
      <c r="B27" s="47" t="str">
        <f>'S4 Maquette'!C27</f>
        <v>ECUE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 t="str">
        <f>'S4 Maquette'!B29</f>
        <v>Ouverture juridique</v>
      </c>
      <c r="B29" s="47" t="str">
        <f>'S4 Maquette'!C29</f>
        <v>UE</v>
      </c>
      <c r="C29" s="46" t="str">
        <f>'S4 Maquette'!F29</f>
        <v>Modification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 t="str">
        <f>'S4 Maquette'!B30</f>
        <v>Culture juridique</v>
      </c>
      <c r="B30" s="47" t="str">
        <f>'S4 Maquette'!C30</f>
        <v>ECUE</v>
      </c>
      <c r="C30" s="46" t="str">
        <f>'S4 Maquette'!F30</f>
        <v>Modification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 t="str">
        <f>'S4 Maquette'!B31</f>
        <v>Organisation judiciaire</v>
      </c>
      <c r="B31" s="47" t="str">
        <f>'S4 Maquette'!C31</f>
        <v>ECUE</v>
      </c>
      <c r="C31" s="46" t="str">
        <f>'S4 Maquette'!F31</f>
        <v>Fermeture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'S4 Maquette'!B33</f>
        <v>Procédure civile 2</v>
      </c>
      <c r="B33" s="47" t="str">
        <f>'S4 Maquette'!C33</f>
        <v>UE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 t="str">
        <f>'S4 Maquette'!B34</f>
        <v>Les procédures spéciales</v>
      </c>
      <c r="B34" s="47" t="str">
        <f>'S4 Maquette'!C34</f>
        <v>ECUE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 t="str">
        <f>'S4 Maquette'!B35</f>
        <v>Les voies de recours (l'appel)</v>
      </c>
      <c r="B35" s="47" t="str">
        <f>'S4 Maquette'!C35</f>
        <v>ECUE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 t="str">
        <f>'S4 Maquette'!B37</f>
        <v>Projet professionnel et de recherche</v>
      </c>
      <c r="B37" s="47" t="str">
        <f>'S4 Maquette'!C37</f>
        <v>UE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 t="str">
        <f>'S4 Maquette'!B38</f>
        <v>Stage et rapport de stage Soutenance du rapport d'alternance ou rapport de stage et mémoire</v>
      </c>
      <c r="B38" s="47" t="str">
        <f>'S4 Maquette'!C38</f>
        <v>ECUE</v>
      </c>
      <c r="C38" s="46" t="str">
        <f>'S4 Maquette'!F38</f>
        <v>Modification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78CCF3-D1FE-4358-AD03-A6423C22DC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Natacha Carles</cp:lastModifiedBy>
  <cp:revision/>
  <dcterms:created xsi:type="dcterms:W3CDTF">2022-09-27T13:03:25Z</dcterms:created>
  <dcterms:modified xsi:type="dcterms:W3CDTF">2024-03-29T15:20:41Z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